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RESPALDO 12012022\16012022\EB FIN\"/>
    </mc:Choice>
  </mc:AlternateContent>
  <bookViews>
    <workbookView xWindow="0" yWindow="0" windowWidth="28800" windowHeight="11835" tabRatio="361"/>
  </bookViews>
  <sheets>
    <sheet name="EB 01-A2" sheetId="1" r:id="rId1"/>
    <sheet name="EB 01-A2 BECADOS 01" sheetId="6"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 01'!$A$1:$AB$134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W124" i="6" l="1"/>
  <c r="V124" i="6"/>
  <c r="T124" i="6"/>
  <c r="S124" i="6"/>
  <c r="Q124" i="6"/>
  <c r="P124" i="6"/>
  <c r="N124" i="6"/>
  <c r="M124" i="6"/>
  <c r="K124" i="6"/>
  <c r="J124" i="6"/>
  <c r="H124" i="6"/>
  <c r="G124" i="6"/>
  <c r="X123" i="6"/>
  <c r="U123" i="6"/>
  <c r="R123" i="6"/>
  <c r="O123" i="6"/>
  <c r="L123" i="6"/>
  <c r="AA123" i="6" s="1"/>
  <c r="I123" i="6"/>
  <c r="Z123" i="6" s="1"/>
  <c r="X122" i="6"/>
  <c r="U122" i="6"/>
  <c r="R122" i="6"/>
  <c r="O122" i="6"/>
  <c r="L122" i="6"/>
  <c r="AA122" i="6" s="1"/>
  <c r="I122" i="6"/>
  <c r="Z122" i="6" s="1"/>
  <c r="X121" i="6"/>
  <c r="U121" i="6"/>
  <c r="R121" i="6"/>
  <c r="O121" i="6"/>
  <c r="L121" i="6"/>
  <c r="AA121" i="6" s="1"/>
  <c r="I121" i="6"/>
  <c r="Z121" i="6" s="1"/>
  <c r="X120" i="6"/>
  <c r="U120" i="6"/>
  <c r="R120" i="6"/>
  <c r="O120" i="6"/>
  <c r="L120" i="6"/>
  <c r="AA120" i="6" s="1"/>
  <c r="I120" i="6"/>
  <c r="Z120" i="6" s="1"/>
  <c r="X119" i="6"/>
  <c r="U119" i="6"/>
  <c r="R119" i="6"/>
  <c r="O119" i="6"/>
  <c r="L119" i="6"/>
  <c r="AA119" i="6" s="1"/>
  <c r="I119" i="6"/>
  <c r="Z119" i="6" s="1"/>
  <c r="X118" i="6"/>
  <c r="U118" i="6"/>
  <c r="R118" i="6"/>
  <c r="O118" i="6"/>
  <c r="L118" i="6"/>
  <c r="AA118" i="6" s="1"/>
  <c r="I118" i="6"/>
  <c r="Z118" i="6" s="1"/>
  <c r="X117" i="6"/>
  <c r="U117" i="6"/>
  <c r="R117" i="6"/>
  <c r="O117" i="6"/>
  <c r="L117" i="6"/>
  <c r="AA117" i="6" s="1"/>
  <c r="I117" i="6"/>
  <c r="Z117" i="6" s="1"/>
  <c r="X116" i="6"/>
  <c r="U116" i="6"/>
  <c r="R116" i="6"/>
  <c r="O116" i="6"/>
  <c r="L116" i="6"/>
  <c r="AA116" i="6" s="1"/>
  <c r="I116" i="6"/>
  <c r="Z116" i="6" s="1"/>
  <c r="X115" i="6"/>
  <c r="U115" i="6"/>
  <c r="R115" i="6"/>
  <c r="O115" i="6"/>
  <c r="L115" i="6"/>
  <c r="AA115" i="6" s="1"/>
  <c r="I115" i="6"/>
  <c r="Z115" i="6" s="1"/>
  <c r="X114" i="6"/>
  <c r="U114" i="6"/>
  <c r="R114" i="6"/>
  <c r="O114" i="6"/>
  <c r="L114" i="6"/>
  <c r="AA114" i="6" s="1"/>
  <c r="I114" i="6"/>
  <c r="Z114" i="6" s="1"/>
  <c r="X113" i="6"/>
  <c r="U113" i="6"/>
  <c r="R113" i="6"/>
  <c r="O113" i="6"/>
  <c r="L113" i="6"/>
  <c r="AA113" i="6" s="1"/>
  <c r="I113" i="6"/>
  <c r="Z113" i="6" s="1"/>
  <c r="X112" i="6"/>
  <c r="U112" i="6"/>
  <c r="R112" i="6"/>
  <c r="O112" i="6"/>
  <c r="L112" i="6"/>
  <c r="AA112" i="6" s="1"/>
  <c r="I112" i="6"/>
  <c r="Z112" i="6" s="1"/>
  <c r="X111" i="6"/>
  <c r="U111" i="6"/>
  <c r="R111" i="6"/>
  <c r="O111" i="6"/>
  <c r="L111" i="6"/>
  <c r="AA111" i="6" s="1"/>
  <c r="I111" i="6"/>
  <c r="Z111" i="6" s="1"/>
  <c r="X110" i="6"/>
  <c r="U110" i="6"/>
  <c r="R110" i="6"/>
  <c r="O110" i="6"/>
  <c r="L110" i="6"/>
  <c r="AA110" i="6" s="1"/>
  <c r="I110" i="6"/>
  <c r="Z110" i="6" s="1"/>
  <c r="X109" i="6"/>
  <c r="U109" i="6"/>
  <c r="R109" i="6"/>
  <c r="O109" i="6"/>
  <c r="L109" i="6"/>
  <c r="AA109" i="6" s="1"/>
  <c r="I109" i="6"/>
  <c r="Z109" i="6" s="1"/>
  <c r="X108" i="6"/>
  <c r="U108" i="6"/>
  <c r="R108" i="6"/>
  <c r="O108" i="6"/>
  <c r="L108" i="6"/>
  <c r="AA108" i="6" s="1"/>
  <c r="I108" i="6"/>
  <c r="Z108" i="6" s="1"/>
  <c r="X107" i="6"/>
  <c r="U107" i="6"/>
  <c r="R107" i="6"/>
  <c r="O107" i="6"/>
  <c r="L107" i="6"/>
  <c r="AA107" i="6" s="1"/>
  <c r="I107" i="6"/>
  <c r="Z107" i="6" s="1"/>
  <c r="X106" i="6"/>
  <c r="U106" i="6"/>
  <c r="R106" i="6"/>
  <c r="O106" i="6"/>
  <c r="L106" i="6"/>
  <c r="AA106" i="6" s="1"/>
  <c r="I106" i="6"/>
  <c r="Z106" i="6" s="1"/>
  <c r="X105" i="6"/>
  <c r="U105" i="6"/>
  <c r="R105" i="6"/>
  <c r="O105" i="6"/>
  <c r="L105" i="6"/>
  <c r="AA105" i="6" s="1"/>
  <c r="I105" i="6"/>
  <c r="Z105" i="6" s="1"/>
  <c r="X104" i="6"/>
  <c r="U104" i="6"/>
  <c r="R104" i="6"/>
  <c r="O104" i="6"/>
  <c r="L104" i="6"/>
  <c r="AA104" i="6" s="1"/>
  <c r="I104" i="6"/>
  <c r="Z104" i="6" s="1"/>
  <c r="X103" i="6"/>
  <c r="U103" i="6"/>
  <c r="R103" i="6"/>
  <c r="O103" i="6"/>
  <c r="L103" i="6"/>
  <c r="AA103" i="6" s="1"/>
  <c r="I103" i="6"/>
  <c r="Z103" i="6" s="1"/>
  <c r="X102" i="6"/>
  <c r="U102" i="6"/>
  <c r="R102" i="6"/>
  <c r="O102" i="6"/>
  <c r="L102" i="6"/>
  <c r="AA102" i="6" s="1"/>
  <c r="I102" i="6"/>
  <c r="Z102" i="6" s="1"/>
  <c r="X101" i="6"/>
  <c r="U101" i="6"/>
  <c r="R101" i="6"/>
  <c r="O101" i="6"/>
  <c r="L101" i="6"/>
  <c r="AA101" i="6" s="1"/>
  <c r="I101" i="6"/>
  <c r="Z101" i="6" s="1"/>
  <c r="X100" i="6"/>
  <c r="U100" i="6"/>
  <c r="R100" i="6"/>
  <c r="O100" i="6"/>
  <c r="L100" i="6"/>
  <c r="AA100" i="6" s="1"/>
  <c r="I100" i="6"/>
  <c r="Z100" i="6" s="1"/>
  <c r="X99" i="6"/>
  <c r="U99" i="6"/>
  <c r="R99" i="6"/>
  <c r="O99" i="6"/>
  <c r="L99" i="6"/>
  <c r="AA99" i="6" s="1"/>
  <c r="I99" i="6"/>
  <c r="Z99" i="6" s="1"/>
  <c r="X98" i="6"/>
  <c r="U98" i="6"/>
  <c r="R98" i="6"/>
  <c r="O98" i="6"/>
  <c r="O124" i="6" s="1"/>
  <c r="L98" i="6"/>
  <c r="AA98" i="6" s="1"/>
  <c r="I98" i="6"/>
  <c r="Z98" i="6" s="1"/>
  <c r="X97" i="6"/>
  <c r="U97" i="6"/>
  <c r="R97" i="6"/>
  <c r="O97" i="6"/>
  <c r="L97" i="6"/>
  <c r="AA97" i="6" s="1"/>
  <c r="I97" i="6"/>
  <c r="Z97" i="6" s="1"/>
  <c r="X96" i="6"/>
  <c r="U96" i="6"/>
  <c r="R96" i="6"/>
  <c r="O96" i="6"/>
  <c r="L96" i="6"/>
  <c r="AA96" i="6" s="1"/>
  <c r="I96" i="6"/>
  <c r="Z96" i="6" s="1"/>
  <c r="X95" i="6"/>
  <c r="U95" i="6"/>
  <c r="R95" i="6"/>
  <c r="O95" i="6"/>
  <c r="L95" i="6"/>
  <c r="AA95" i="6" s="1"/>
  <c r="I95" i="6"/>
  <c r="Z95" i="6" s="1"/>
  <c r="X94" i="6"/>
  <c r="U94" i="6"/>
  <c r="R94" i="6"/>
  <c r="O94" i="6"/>
  <c r="L94" i="6"/>
  <c r="AA94" i="6" s="1"/>
  <c r="I94" i="6"/>
  <c r="Z94" i="6" s="1"/>
  <c r="AC94" i="6" s="1"/>
  <c r="X93" i="6"/>
  <c r="U93" i="6"/>
  <c r="R93" i="6"/>
  <c r="O93" i="6"/>
  <c r="L93" i="6"/>
  <c r="AA93" i="6" s="1"/>
  <c r="I93" i="6"/>
  <c r="Z93" i="6" s="1"/>
  <c r="X92" i="6"/>
  <c r="U92" i="6"/>
  <c r="R92" i="6"/>
  <c r="O92" i="6"/>
  <c r="L92" i="6"/>
  <c r="AA92" i="6" s="1"/>
  <c r="I92" i="6"/>
  <c r="Z92" i="6" s="1"/>
  <c r="AC92" i="6" s="1"/>
  <c r="X91" i="6"/>
  <c r="U91" i="6"/>
  <c r="R91" i="6"/>
  <c r="O91" i="6"/>
  <c r="L91" i="6"/>
  <c r="AA91" i="6" s="1"/>
  <c r="I91" i="6"/>
  <c r="Z91" i="6" s="1"/>
  <c r="X90" i="6"/>
  <c r="U90" i="6"/>
  <c r="R90" i="6"/>
  <c r="O90" i="6"/>
  <c r="L90" i="6"/>
  <c r="AA90" i="6" s="1"/>
  <c r="I90" i="6"/>
  <c r="Z90" i="6" s="1"/>
  <c r="AC90" i="6" s="1"/>
  <c r="X89" i="6"/>
  <c r="U89" i="6"/>
  <c r="R89" i="6"/>
  <c r="O89" i="6"/>
  <c r="L89" i="6"/>
  <c r="AA89" i="6" s="1"/>
  <c r="I89" i="6"/>
  <c r="Z89" i="6" s="1"/>
  <c r="X88" i="6"/>
  <c r="U88" i="6"/>
  <c r="R88" i="6"/>
  <c r="O88" i="6"/>
  <c r="L88" i="6"/>
  <c r="AA88" i="6" s="1"/>
  <c r="I88" i="6"/>
  <c r="Z88" i="6" s="1"/>
  <c r="AC88" i="6" s="1"/>
  <c r="X87" i="6"/>
  <c r="U87" i="6"/>
  <c r="R87" i="6"/>
  <c r="O87" i="6"/>
  <c r="L87" i="6"/>
  <c r="AA87" i="6" s="1"/>
  <c r="I87" i="6"/>
  <c r="Z87" i="6" s="1"/>
  <c r="X86" i="6"/>
  <c r="U86" i="6"/>
  <c r="R86" i="6"/>
  <c r="O86" i="6"/>
  <c r="L86" i="6"/>
  <c r="AA86" i="6" s="1"/>
  <c r="I86" i="6"/>
  <c r="Z86" i="6" s="1"/>
  <c r="AC86" i="6" s="1"/>
  <c r="X85" i="6"/>
  <c r="U85" i="6"/>
  <c r="R85" i="6"/>
  <c r="O85" i="6"/>
  <c r="L85" i="6"/>
  <c r="AA85" i="6" s="1"/>
  <c r="I85" i="6"/>
  <c r="Z85" i="6" s="1"/>
  <c r="X84" i="6"/>
  <c r="U84" i="6"/>
  <c r="R84" i="6"/>
  <c r="O84" i="6"/>
  <c r="L84" i="6"/>
  <c r="AA84" i="6" s="1"/>
  <c r="I84" i="6"/>
  <c r="Z84" i="6" s="1"/>
  <c r="AC84" i="6" s="1"/>
  <c r="X83" i="6"/>
  <c r="X124" i="6" s="1"/>
  <c r="U83" i="6"/>
  <c r="R83" i="6"/>
  <c r="R124" i="6" s="1"/>
  <c r="O83" i="6"/>
  <c r="L83" i="6"/>
  <c r="L124" i="6" s="1"/>
  <c r="I83" i="6"/>
  <c r="W81" i="6"/>
  <c r="V81" i="6"/>
  <c r="T81" i="6"/>
  <c r="S81" i="6"/>
  <c r="Q81" i="6"/>
  <c r="P81" i="6"/>
  <c r="O81" i="6"/>
  <c r="N81" i="6"/>
  <c r="M81" i="6"/>
  <c r="K81" i="6"/>
  <c r="J81" i="6"/>
  <c r="H81" i="6"/>
  <c r="G81" i="6"/>
  <c r="X80" i="6"/>
  <c r="U80" i="6"/>
  <c r="R80" i="6"/>
  <c r="O80" i="6"/>
  <c r="L80" i="6"/>
  <c r="AA80" i="6" s="1"/>
  <c r="AC80" i="6" s="1"/>
  <c r="I80" i="6"/>
  <c r="Z80" i="6" s="1"/>
  <c r="X79" i="6"/>
  <c r="U79" i="6"/>
  <c r="R79" i="6"/>
  <c r="O79" i="6"/>
  <c r="L79" i="6"/>
  <c r="AA79" i="6" s="1"/>
  <c r="AC79" i="6" s="1"/>
  <c r="I79" i="6"/>
  <c r="Z79" i="6" s="1"/>
  <c r="X78" i="6"/>
  <c r="X81" i="6" s="1"/>
  <c r="U78" i="6"/>
  <c r="U81" i="6" s="1"/>
  <c r="R78" i="6"/>
  <c r="R81" i="6" s="1"/>
  <c r="O78" i="6"/>
  <c r="L78" i="6"/>
  <c r="L81" i="6" s="1"/>
  <c r="I78" i="6"/>
  <c r="I81" i="6" s="1"/>
  <c r="X77" i="6"/>
  <c r="W77" i="6"/>
  <c r="V77" i="6"/>
  <c r="T77" i="6"/>
  <c r="S77" i="6"/>
  <c r="Q77" i="6"/>
  <c r="P77" i="6"/>
  <c r="N77" i="6"/>
  <c r="M77" i="6"/>
  <c r="L77" i="6"/>
  <c r="K77" i="6"/>
  <c r="J77" i="6"/>
  <c r="H77" i="6"/>
  <c r="G77" i="6"/>
  <c r="AA76" i="6"/>
  <c r="X76" i="6"/>
  <c r="U76" i="6"/>
  <c r="R76" i="6"/>
  <c r="O76" i="6"/>
  <c r="L76" i="6"/>
  <c r="I76" i="6"/>
  <c r="Z76" i="6" s="1"/>
  <c r="AB76" i="6" s="1"/>
  <c r="AA75" i="6"/>
  <c r="X75" i="6"/>
  <c r="U75" i="6"/>
  <c r="R75" i="6"/>
  <c r="R77" i="6" s="1"/>
  <c r="O75" i="6"/>
  <c r="L75" i="6"/>
  <c r="I75" i="6"/>
  <c r="Z75" i="6" s="1"/>
  <c r="AB75" i="6" s="1"/>
  <c r="X74" i="6"/>
  <c r="U74" i="6"/>
  <c r="U77" i="6" s="1"/>
  <c r="R74" i="6"/>
  <c r="O74" i="6"/>
  <c r="O77" i="6" s="1"/>
  <c r="L74" i="6"/>
  <c r="AA74" i="6" s="1"/>
  <c r="AA77" i="6" s="1"/>
  <c r="I74" i="6"/>
  <c r="I77" i="6" s="1"/>
  <c r="W73" i="6"/>
  <c r="W82" i="6" s="1"/>
  <c r="W125" i="6" s="1"/>
  <c r="V73" i="6"/>
  <c r="U73" i="6"/>
  <c r="T73" i="6"/>
  <c r="S73" i="6"/>
  <c r="S82" i="6" s="1"/>
  <c r="S125" i="6" s="1"/>
  <c r="Q73" i="6"/>
  <c r="P73" i="6"/>
  <c r="N73" i="6"/>
  <c r="M73" i="6"/>
  <c r="K73" i="6"/>
  <c r="K82" i="6" s="1"/>
  <c r="K125" i="6" s="1"/>
  <c r="J73" i="6"/>
  <c r="I73" i="6"/>
  <c r="H73" i="6"/>
  <c r="G73" i="6"/>
  <c r="G82" i="6" s="1"/>
  <c r="G125" i="6" s="1"/>
  <c r="X72" i="6"/>
  <c r="U72" i="6"/>
  <c r="R72" i="6"/>
  <c r="O72" i="6"/>
  <c r="L72" i="6"/>
  <c r="AA72" i="6" s="1"/>
  <c r="I72" i="6"/>
  <c r="Z72" i="6" s="1"/>
  <c r="X71" i="6"/>
  <c r="U71" i="6"/>
  <c r="R71" i="6"/>
  <c r="O71" i="6"/>
  <c r="L71" i="6"/>
  <c r="AA71" i="6" s="1"/>
  <c r="I71" i="6"/>
  <c r="Z71" i="6" s="1"/>
  <c r="X70" i="6"/>
  <c r="X73" i="6" s="1"/>
  <c r="U70" i="6"/>
  <c r="R70" i="6"/>
  <c r="R73" i="6" s="1"/>
  <c r="O70" i="6"/>
  <c r="O73" i="6" s="1"/>
  <c r="L70" i="6"/>
  <c r="L73" i="6" s="1"/>
  <c r="I70" i="6"/>
  <c r="Z70" i="6" s="1"/>
  <c r="W69" i="6"/>
  <c r="V69" i="6"/>
  <c r="T69" i="6"/>
  <c r="S69" i="6"/>
  <c r="Q69" i="6"/>
  <c r="P69" i="6"/>
  <c r="N69" i="6"/>
  <c r="M69" i="6"/>
  <c r="K69" i="6"/>
  <c r="J69" i="6"/>
  <c r="H69" i="6"/>
  <c r="G69" i="6"/>
  <c r="X68" i="6"/>
  <c r="U68" i="6"/>
  <c r="R68" i="6"/>
  <c r="O68" i="6"/>
  <c r="L68" i="6"/>
  <c r="AA68" i="6" s="1"/>
  <c r="I68" i="6"/>
  <c r="Z68" i="6" s="1"/>
  <c r="X67" i="6"/>
  <c r="U67" i="6"/>
  <c r="R67" i="6"/>
  <c r="O67" i="6"/>
  <c r="L67" i="6"/>
  <c r="AA67" i="6" s="1"/>
  <c r="I67" i="6"/>
  <c r="Z67" i="6" s="1"/>
  <c r="X66" i="6"/>
  <c r="U66" i="6"/>
  <c r="R66" i="6"/>
  <c r="O66" i="6"/>
  <c r="L66" i="6"/>
  <c r="AA66" i="6" s="1"/>
  <c r="I66" i="6"/>
  <c r="Z66" i="6" s="1"/>
  <c r="X65" i="6"/>
  <c r="X69" i="6" s="1"/>
  <c r="U65" i="6"/>
  <c r="U69" i="6" s="1"/>
  <c r="R65" i="6"/>
  <c r="R69" i="6" s="1"/>
  <c r="O65" i="6"/>
  <c r="O69" i="6" s="1"/>
  <c r="L65" i="6"/>
  <c r="L69" i="6" s="1"/>
  <c r="I65" i="6"/>
  <c r="I69" i="6" s="1"/>
  <c r="W64" i="6"/>
  <c r="V64" i="6"/>
  <c r="T64" i="6"/>
  <c r="S64" i="6"/>
  <c r="Q64" i="6"/>
  <c r="P64" i="6"/>
  <c r="O64" i="6"/>
  <c r="N64" i="6"/>
  <c r="M64" i="6"/>
  <c r="K64" i="6"/>
  <c r="J64" i="6"/>
  <c r="H64" i="6"/>
  <c r="G64" i="6"/>
  <c r="X63" i="6"/>
  <c r="U63" i="6"/>
  <c r="R63" i="6"/>
  <c r="O63" i="6"/>
  <c r="L63" i="6"/>
  <c r="AA63" i="6" s="1"/>
  <c r="I63" i="6"/>
  <c r="Z63" i="6" s="1"/>
  <c r="X62" i="6"/>
  <c r="U62" i="6"/>
  <c r="R62" i="6"/>
  <c r="O62" i="6"/>
  <c r="L62" i="6"/>
  <c r="AA62" i="6" s="1"/>
  <c r="I62" i="6"/>
  <c r="Z62" i="6" s="1"/>
  <c r="X61" i="6"/>
  <c r="X64" i="6" s="1"/>
  <c r="U61" i="6"/>
  <c r="U64" i="6" s="1"/>
  <c r="R61" i="6"/>
  <c r="R64" i="6" s="1"/>
  <c r="O61" i="6"/>
  <c r="L61" i="6"/>
  <c r="L64" i="6" s="1"/>
  <c r="I61" i="6"/>
  <c r="I64" i="6" s="1"/>
  <c r="W60" i="6"/>
  <c r="V60" i="6"/>
  <c r="T60" i="6"/>
  <c r="S60" i="6"/>
  <c r="Q60" i="6"/>
  <c r="P60" i="6"/>
  <c r="N60" i="6"/>
  <c r="M60" i="6"/>
  <c r="K60" i="6"/>
  <c r="J60" i="6"/>
  <c r="H60" i="6"/>
  <c r="G60" i="6"/>
  <c r="X59" i="6"/>
  <c r="U59" i="6"/>
  <c r="R59" i="6"/>
  <c r="O59" i="6"/>
  <c r="L59" i="6"/>
  <c r="AA59" i="6" s="1"/>
  <c r="I59" i="6"/>
  <c r="Z59" i="6" s="1"/>
  <c r="X58" i="6"/>
  <c r="U58" i="6"/>
  <c r="R58" i="6"/>
  <c r="O58" i="6"/>
  <c r="L58" i="6"/>
  <c r="AA58" i="6" s="1"/>
  <c r="I58" i="6"/>
  <c r="Z58" i="6" s="1"/>
  <c r="X57" i="6"/>
  <c r="U57" i="6"/>
  <c r="R57" i="6"/>
  <c r="O57" i="6"/>
  <c r="L57" i="6"/>
  <c r="AA57" i="6" s="1"/>
  <c r="I57" i="6"/>
  <c r="Z57" i="6" s="1"/>
  <c r="X56" i="6"/>
  <c r="X60" i="6" s="1"/>
  <c r="U56" i="6"/>
  <c r="U60" i="6" s="1"/>
  <c r="R56" i="6"/>
  <c r="R60" i="6" s="1"/>
  <c r="O56" i="6"/>
  <c r="O60" i="6" s="1"/>
  <c r="L56" i="6"/>
  <c r="L60" i="6" s="1"/>
  <c r="I56" i="6"/>
  <c r="I60" i="6" s="1"/>
  <c r="W55" i="6"/>
  <c r="V55" i="6"/>
  <c r="T55" i="6"/>
  <c r="S55" i="6"/>
  <c r="Q55" i="6"/>
  <c r="P55" i="6"/>
  <c r="O55" i="6"/>
  <c r="N55" i="6"/>
  <c r="M55" i="6"/>
  <c r="K55" i="6"/>
  <c r="J55" i="6"/>
  <c r="H55" i="6"/>
  <c r="G55" i="6"/>
  <c r="X54" i="6"/>
  <c r="U54" i="6"/>
  <c r="U55" i="6" s="1"/>
  <c r="R54" i="6"/>
  <c r="O54" i="6"/>
  <c r="L54" i="6"/>
  <c r="AA54" i="6" s="1"/>
  <c r="I54" i="6"/>
  <c r="I55" i="6" s="1"/>
  <c r="X53" i="6"/>
  <c r="U53" i="6"/>
  <c r="R53" i="6"/>
  <c r="O53" i="6"/>
  <c r="L53" i="6"/>
  <c r="AA53" i="6" s="1"/>
  <c r="I53" i="6"/>
  <c r="Z53" i="6" s="1"/>
  <c r="AA52" i="6"/>
  <c r="AD53" i="6" s="1"/>
  <c r="X52" i="6"/>
  <c r="U52" i="6"/>
  <c r="R52" i="6"/>
  <c r="O52" i="6"/>
  <c r="L52" i="6"/>
  <c r="I52" i="6"/>
  <c r="Z52" i="6" s="1"/>
  <c r="AC53" i="6" s="1"/>
  <c r="X51" i="6"/>
  <c r="U51" i="6"/>
  <c r="R51" i="6"/>
  <c r="O51" i="6"/>
  <c r="L51" i="6"/>
  <c r="AA51" i="6" s="1"/>
  <c r="I51" i="6"/>
  <c r="Z51" i="6" s="1"/>
  <c r="AA50" i="6"/>
  <c r="X50" i="6"/>
  <c r="U50" i="6"/>
  <c r="R50" i="6"/>
  <c r="O50" i="6"/>
  <c r="L50" i="6"/>
  <c r="I50" i="6"/>
  <c r="Z50" i="6" s="1"/>
  <c r="W49" i="6"/>
  <c r="V49" i="6"/>
  <c r="T49" i="6"/>
  <c r="S49" i="6"/>
  <c r="Q49" i="6"/>
  <c r="P49" i="6"/>
  <c r="N49" i="6"/>
  <c r="M49" i="6"/>
  <c r="K49" i="6"/>
  <c r="J49" i="6"/>
  <c r="H49" i="6"/>
  <c r="G49" i="6"/>
  <c r="X48" i="6"/>
  <c r="U48" i="6"/>
  <c r="R48" i="6"/>
  <c r="O48" i="6"/>
  <c r="L48" i="6"/>
  <c r="AA48" i="6" s="1"/>
  <c r="I48" i="6"/>
  <c r="Z48" i="6" s="1"/>
  <c r="AA47" i="6"/>
  <c r="X47" i="6"/>
  <c r="U47" i="6"/>
  <c r="R47" i="6"/>
  <c r="O47" i="6"/>
  <c r="L47" i="6"/>
  <c r="I47" i="6"/>
  <c r="Z47" i="6" s="1"/>
  <c r="X46" i="6"/>
  <c r="U46" i="6"/>
  <c r="R46" i="6"/>
  <c r="O46" i="6"/>
  <c r="L46" i="6"/>
  <c r="AA46" i="6" s="1"/>
  <c r="I46" i="6"/>
  <c r="Z46" i="6" s="1"/>
  <c r="AA45" i="6"/>
  <c r="X45" i="6"/>
  <c r="U45" i="6"/>
  <c r="R45" i="6"/>
  <c r="O45" i="6"/>
  <c r="L45" i="6"/>
  <c r="I45" i="6"/>
  <c r="Z45" i="6" s="1"/>
  <c r="X44" i="6"/>
  <c r="X49" i="6" s="1"/>
  <c r="U44" i="6"/>
  <c r="U49" i="6" s="1"/>
  <c r="R44" i="6"/>
  <c r="R49" i="6" s="1"/>
  <c r="O44" i="6"/>
  <c r="O49" i="6" s="1"/>
  <c r="L44" i="6"/>
  <c r="AA44" i="6" s="1"/>
  <c r="I44" i="6"/>
  <c r="I49" i="6" s="1"/>
  <c r="W43" i="6"/>
  <c r="V43" i="6"/>
  <c r="T43" i="6"/>
  <c r="S43" i="6"/>
  <c r="Q43" i="6"/>
  <c r="P43" i="6"/>
  <c r="N43" i="6"/>
  <c r="M43" i="6"/>
  <c r="K43" i="6"/>
  <c r="J43" i="6"/>
  <c r="H43" i="6"/>
  <c r="G43" i="6"/>
  <c r="AA42" i="6"/>
  <c r="X42" i="6"/>
  <c r="U42" i="6"/>
  <c r="R42" i="6"/>
  <c r="O42" i="6"/>
  <c r="L42" i="6"/>
  <c r="I42" i="6"/>
  <c r="Z42" i="6" s="1"/>
  <c r="X41" i="6"/>
  <c r="U41" i="6"/>
  <c r="R41" i="6"/>
  <c r="O41" i="6"/>
  <c r="L41" i="6"/>
  <c r="AA41" i="6" s="1"/>
  <c r="I41" i="6"/>
  <c r="Z41" i="6" s="1"/>
  <c r="AA40" i="6"/>
  <c r="X40" i="6"/>
  <c r="U40" i="6"/>
  <c r="R40" i="6"/>
  <c r="O40" i="6"/>
  <c r="L40" i="6"/>
  <c r="I40" i="6"/>
  <c r="Z40" i="6" s="1"/>
  <c r="X39" i="6"/>
  <c r="X43" i="6" s="1"/>
  <c r="U39" i="6"/>
  <c r="U43" i="6" s="1"/>
  <c r="R39" i="6"/>
  <c r="R43" i="6" s="1"/>
  <c r="O39" i="6"/>
  <c r="O43" i="6" s="1"/>
  <c r="L39" i="6"/>
  <c r="L43" i="6" s="1"/>
  <c r="I39" i="6"/>
  <c r="I43" i="6" s="1"/>
  <c r="W38" i="6"/>
  <c r="V38" i="6"/>
  <c r="T38" i="6"/>
  <c r="S38" i="6"/>
  <c r="Q38" i="6"/>
  <c r="P38" i="6"/>
  <c r="N38" i="6"/>
  <c r="M38" i="6"/>
  <c r="K38" i="6"/>
  <c r="J38" i="6"/>
  <c r="H38" i="6"/>
  <c r="G38" i="6"/>
  <c r="AA37" i="6"/>
  <c r="X37" i="6"/>
  <c r="U37" i="6"/>
  <c r="R37" i="6"/>
  <c r="O37" i="6"/>
  <c r="L37" i="6"/>
  <c r="I37" i="6"/>
  <c r="Z37" i="6" s="1"/>
  <c r="X36" i="6"/>
  <c r="U36" i="6"/>
  <c r="R36" i="6"/>
  <c r="O36" i="6"/>
  <c r="L36" i="6"/>
  <c r="AA36" i="6" s="1"/>
  <c r="I36" i="6"/>
  <c r="Z36" i="6" s="1"/>
  <c r="AA35" i="6"/>
  <c r="X35" i="6"/>
  <c r="U35" i="6"/>
  <c r="R35" i="6"/>
  <c r="O35" i="6"/>
  <c r="L35" i="6"/>
  <c r="I35" i="6"/>
  <c r="Z35" i="6" s="1"/>
  <c r="X34" i="6"/>
  <c r="X38" i="6" s="1"/>
  <c r="U34" i="6"/>
  <c r="U38" i="6" s="1"/>
  <c r="R34" i="6"/>
  <c r="R38" i="6" s="1"/>
  <c r="O34" i="6"/>
  <c r="O38" i="6" s="1"/>
  <c r="L34" i="6"/>
  <c r="L38" i="6" s="1"/>
  <c r="I34" i="6"/>
  <c r="I38" i="6" s="1"/>
  <c r="W33" i="6"/>
  <c r="V33" i="6"/>
  <c r="T33" i="6"/>
  <c r="S33" i="6"/>
  <c r="Q33" i="6"/>
  <c r="P33" i="6"/>
  <c r="N33" i="6"/>
  <c r="M33" i="6"/>
  <c r="K33" i="6"/>
  <c r="J33" i="6"/>
  <c r="H33" i="6"/>
  <c r="G33" i="6"/>
  <c r="AA32" i="6"/>
  <c r="X32" i="6"/>
  <c r="U32" i="6"/>
  <c r="R32" i="6"/>
  <c r="O32" i="6"/>
  <c r="L32" i="6"/>
  <c r="I32" i="6"/>
  <c r="Z32" i="6" s="1"/>
  <c r="X31" i="6"/>
  <c r="U31" i="6"/>
  <c r="R31" i="6"/>
  <c r="O31" i="6"/>
  <c r="L31" i="6"/>
  <c r="AA31" i="6" s="1"/>
  <c r="I31" i="6"/>
  <c r="Z31" i="6" s="1"/>
  <c r="AA30" i="6"/>
  <c r="X30" i="6"/>
  <c r="U30" i="6"/>
  <c r="R30" i="6"/>
  <c r="O30" i="6"/>
  <c r="L30" i="6"/>
  <c r="I30" i="6"/>
  <c r="Z30" i="6" s="1"/>
  <c r="AC31" i="6" s="1"/>
  <c r="X29" i="6"/>
  <c r="U29" i="6"/>
  <c r="R29" i="6"/>
  <c r="R33" i="6" s="1"/>
  <c r="O29" i="6"/>
  <c r="L29" i="6"/>
  <c r="AA29" i="6" s="1"/>
  <c r="I29" i="6"/>
  <c r="Z29" i="6" s="1"/>
  <c r="AA28" i="6"/>
  <c r="X28" i="6"/>
  <c r="X33" i="6" s="1"/>
  <c r="U28" i="6"/>
  <c r="U33" i="6" s="1"/>
  <c r="R28" i="6"/>
  <c r="O28" i="6"/>
  <c r="O33" i="6" s="1"/>
  <c r="L28" i="6"/>
  <c r="L33" i="6" s="1"/>
  <c r="I28" i="6"/>
  <c r="I33" i="6" s="1"/>
  <c r="W27" i="6"/>
  <c r="V27" i="6"/>
  <c r="T27" i="6"/>
  <c r="S27" i="6"/>
  <c r="Q27" i="6"/>
  <c r="P27" i="6"/>
  <c r="N27" i="6"/>
  <c r="M27" i="6"/>
  <c r="K27" i="6"/>
  <c r="J27" i="6"/>
  <c r="H27" i="6"/>
  <c r="G27" i="6"/>
  <c r="X26" i="6"/>
  <c r="U26" i="6"/>
  <c r="R26" i="6"/>
  <c r="O26" i="6"/>
  <c r="L26" i="6"/>
  <c r="AA26" i="6" s="1"/>
  <c r="I26" i="6"/>
  <c r="Z26" i="6" s="1"/>
  <c r="X25" i="6"/>
  <c r="U25" i="6"/>
  <c r="R25" i="6"/>
  <c r="O25" i="6"/>
  <c r="L25" i="6"/>
  <c r="AA25" i="6" s="1"/>
  <c r="I25" i="6"/>
  <c r="Z25" i="6" s="1"/>
  <c r="X24" i="6"/>
  <c r="U24" i="6"/>
  <c r="R24" i="6"/>
  <c r="O24" i="6"/>
  <c r="L24" i="6"/>
  <c r="AA24" i="6" s="1"/>
  <c r="I24" i="6"/>
  <c r="Z24" i="6" s="1"/>
  <c r="X23" i="6"/>
  <c r="U23" i="6"/>
  <c r="R23" i="6"/>
  <c r="O23" i="6"/>
  <c r="L23" i="6"/>
  <c r="AA23" i="6" s="1"/>
  <c r="I23" i="6"/>
  <c r="Z23" i="6" s="1"/>
  <c r="X22" i="6"/>
  <c r="X27" i="6" s="1"/>
  <c r="U22" i="6"/>
  <c r="U27" i="6" s="1"/>
  <c r="R22" i="6"/>
  <c r="R27" i="6" s="1"/>
  <c r="O22" i="6"/>
  <c r="O27" i="6" s="1"/>
  <c r="L22" i="6"/>
  <c r="L27" i="6" s="1"/>
  <c r="I22" i="6"/>
  <c r="I27" i="6" s="1"/>
  <c r="W21" i="6"/>
  <c r="V21" i="6"/>
  <c r="T21" i="6"/>
  <c r="S21" i="6"/>
  <c r="Q21" i="6"/>
  <c r="P21" i="6"/>
  <c r="N21" i="6"/>
  <c r="M21" i="6"/>
  <c r="K21" i="6"/>
  <c r="J21" i="6"/>
  <c r="H21" i="6"/>
  <c r="G21" i="6"/>
  <c r="X20" i="6"/>
  <c r="U20" i="6"/>
  <c r="R20" i="6"/>
  <c r="O20" i="6"/>
  <c r="L20" i="6"/>
  <c r="AA20" i="6" s="1"/>
  <c r="I20" i="6"/>
  <c r="Z20" i="6" s="1"/>
  <c r="X19" i="6"/>
  <c r="U19" i="6"/>
  <c r="R19" i="6"/>
  <c r="O19" i="6"/>
  <c r="L19" i="6"/>
  <c r="AA19" i="6" s="1"/>
  <c r="I19" i="6"/>
  <c r="Z19" i="6" s="1"/>
  <c r="X18" i="6"/>
  <c r="U18" i="6"/>
  <c r="R18" i="6"/>
  <c r="O18" i="6"/>
  <c r="L18" i="6"/>
  <c r="AA18" i="6" s="1"/>
  <c r="I18" i="6"/>
  <c r="Z18" i="6" s="1"/>
  <c r="X17" i="6"/>
  <c r="U17" i="6"/>
  <c r="R17" i="6"/>
  <c r="O17" i="6"/>
  <c r="L17" i="6"/>
  <c r="AA17" i="6" s="1"/>
  <c r="I17" i="6"/>
  <c r="Z17" i="6" s="1"/>
  <c r="X16" i="6"/>
  <c r="U16" i="6"/>
  <c r="R16" i="6"/>
  <c r="O16" i="6"/>
  <c r="L16" i="6"/>
  <c r="AA16" i="6" s="1"/>
  <c r="I16" i="6"/>
  <c r="Z16" i="6" s="1"/>
  <c r="X15" i="6"/>
  <c r="U15" i="6"/>
  <c r="R15" i="6"/>
  <c r="O15" i="6"/>
  <c r="L15" i="6"/>
  <c r="AA15" i="6" s="1"/>
  <c r="I15" i="6"/>
  <c r="Z15" i="6" s="1"/>
  <c r="X14" i="6"/>
  <c r="X21" i="6" s="1"/>
  <c r="U14" i="6"/>
  <c r="U21" i="6" s="1"/>
  <c r="R14" i="6"/>
  <c r="R21" i="6" s="1"/>
  <c r="O14" i="6"/>
  <c r="O21" i="6" s="1"/>
  <c r="L14" i="6"/>
  <c r="L21" i="6" s="1"/>
  <c r="I14" i="6"/>
  <c r="I21" i="6" s="1"/>
  <c r="AD28" i="6" l="1"/>
  <c r="AC66" i="6"/>
  <c r="AB66" i="6"/>
  <c r="AC67" i="6"/>
  <c r="AB67" i="6"/>
  <c r="AC68" i="6"/>
  <c r="AB68" i="6"/>
  <c r="AA33" i="6"/>
  <c r="AD31" i="6"/>
  <c r="AE31" i="6" s="1"/>
  <c r="AD48" i="6"/>
  <c r="AA49" i="6"/>
  <c r="AD51" i="6" s="1"/>
  <c r="AC57" i="6"/>
  <c r="AB57" i="6"/>
  <c r="AC58" i="6"/>
  <c r="AB58" i="6"/>
  <c r="AC59" i="6"/>
  <c r="AB59" i="6"/>
  <c r="AC62" i="6"/>
  <c r="AB62" i="6"/>
  <c r="AC63" i="6"/>
  <c r="AB63" i="6"/>
  <c r="Z73" i="6"/>
  <c r="AC71" i="6"/>
  <c r="AB71" i="6"/>
  <c r="AB74" i="6"/>
  <c r="O82" i="6"/>
  <c r="O125" i="6" s="1"/>
  <c r="AA14" i="6"/>
  <c r="AA22" i="6"/>
  <c r="AA27" i="6" s="1"/>
  <c r="L49" i="6"/>
  <c r="AA55" i="6"/>
  <c r="AE53" i="6"/>
  <c r="Z56" i="6"/>
  <c r="Z65" i="6"/>
  <c r="Z74" i="6"/>
  <c r="Z77" i="6" s="1"/>
  <c r="H82" i="6"/>
  <c r="H125" i="6" s="1"/>
  <c r="V82" i="6"/>
  <c r="V125" i="6" s="1"/>
  <c r="AB84" i="6"/>
  <c r="AB86" i="6"/>
  <c r="AB88" i="6"/>
  <c r="AB90" i="6"/>
  <c r="AB92" i="6"/>
  <c r="AB94" i="6"/>
  <c r="Z14" i="6"/>
  <c r="Z22" i="6"/>
  <c r="Z27" i="6" s="1"/>
  <c r="AC28" i="6" s="1"/>
  <c r="AE28" i="6" s="1"/>
  <c r="AB31" i="6"/>
  <c r="AA34" i="6"/>
  <c r="AA38" i="6" s="1"/>
  <c r="AD39" i="6" s="1"/>
  <c r="AA39" i="6"/>
  <c r="AA43" i="6" s="1"/>
  <c r="AD43" i="6" s="1"/>
  <c r="L55" i="6"/>
  <c r="L82" i="6" s="1"/>
  <c r="L125" i="6" s="1"/>
  <c r="R55" i="6"/>
  <c r="R82" i="6" s="1"/>
  <c r="R125" i="6" s="1"/>
  <c r="X55" i="6"/>
  <c r="X82" i="6" s="1"/>
  <c r="X125" i="6" s="1"/>
  <c r="Z54" i="6"/>
  <c r="Z61" i="6"/>
  <c r="AC75" i="6"/>
  <c r="AC76" i="6"/>
  <c r="I82" i="6"/>
  <c r="U82" i="6"/>
  <c r="U125" i="6" s="1"/>
  <c r="AA78" i="6"/>
  <c r="AA81" i="6" s="1"/>
  <c r="AB79" i="6"/>
  <c r="AB80" i="6"/>
  <c r="J82" i="6"/>
  <c r="J125" i="6" s="1"/>
  <c r="M82" i="6"/>
  <c r="M125" i="6" s="1"/>
  <c r="Q82" i="6"/>
  <c r="Q125" i="6" s="1"/>
  <c r="T82" i="6"/>
  <c r="T125" i="6" s="1"/>
  <c r="I124" i="6"/>
  <c r="U124" i="6"/>
  <c r="AC85" i="6"/>
  <c r="AB85" i="6"/>
  <c r="AC87" i="6"/>
  <c r="AB87" i="6"/>
  <c r="AC89" i="6"/>
  <c r="AB89" i="6"/>
  <c r="AC91" i="6"/>
  <c r="AB91" i="6"/>
  <c r="AC93" i="6"/>
  <c r="AB93" i="6"/>
  <c r="AC119" i="6"/>
  <c r="AB119" i="6"/>
  <c r="Z28" i="6"/>
  <c r="Z33" i="6" s="1"/>
  <c r="Z34" i="6"/>
  <c r="Z38" i="6" s="1"/>
  <c r="AB39" i="6" s="1"/>
  <c r="Z39" i="6"/>
  <c r="Z43" i="6" s="1"/>
  <c r="AC43" i="6" s="1"/>
  <c r="AE43" i="6" s="1"/>
  <c r="Z44" i="6"/>
  <c r="AA56" i="6"/>
  <c r="AA60" i="6" s="1"/>
  <c r="AA61" i="6"/>
  <c r="AA64" i="6" s="1"/>
  <c r="AA65" i="6"/>
  <c r="AA69" i="6" s="1"/>
  <c r="AA70" i="6"/>
  <c r="AA73" i="6" s="1"/>
  <c r="Z78" i="6"/>
  <c r="N82" i="6"/>
  <c r="N125" i="6" s="1"/>
  <c r="P82" i="6"/>
  <c r="P125" i="6" s="1"/>
  <c r="Z83" i="6"/>
  <c r="AA83" i="6"/>
  <c r="AA124" i="6" s="1"/>
  <c r="AB78" i="6" l="1"/>
  <c r="Z81" i="6"/>
  <c r="AC78" i="6"/>
  <c r="AC61" i="6"/>
  <c r="Z64" i="6"/>
  <c r="AB61" i="6"/>
  <c r="AC65" i="6"/>
  <c r="Z69" i="6"/>
  <c r="AB65" i="6"/>
  <c r="AB43" i="6"/>
  <c r="AD18" i="6"/>
  <c r="AA21" i="6"/>
  <c r="AD24" i="6" s="1"/>
  <c r="AC39" i="6"/>
  <c r="AE39" i="6" s="1"/>
  <c r="AB28" i="6"/>
  <c r="AC83" i="6"/>
  <c r="Z124" i="6"/>
  <c r="AB83" i="6"/>
  <c r="Z49" i="6"/>
  <c r="AB48" i="6"/>
  <c r="AC48" i="6"/>
  <c r="AE48" i="6" s="1"/>
  <c r="AA82" i="6"/>
  <c r="AA125" i="6" s="1"/>
  <c r="I125" i="6"/>
  <c r="AC54" i="6"/>
  <c r="AB54" i="6"/>
  <c r="Z21" i="6"/>
  <c r="AB18" i="6"/>
  <c r="AC18" i="6"/>
  <c r="AB77" i="6"/>
  <c r="AC77" i="6"/>
  <c r="AC56" i="6"/>
  <c r="Z60" i="6"/>
  <c r="AB56" i="6"/>
  <c r="AB70" i="6"/>
  <c r="AC70" i="6"/>
  <c r="Z55" i="6"/>
  <c r="AC69" i="6" l="1"/>
  <c r="AB69" i="6"/>
  <c r="AC81" i="6"/>
  <c r="Z82" i="6"/>
  <c r="AB81" i="6"/>
  <c r="AC55" i="6"/>
  <c r="AB55" i="6"/>
  <c r="AC60" i="6"/>
  <c r="AB60" i="6"/>
  <c r="AE18" i="6"/>
  <c r="AC24" i="6"/>
  <c r="AE24" i="6" s="1"/>
  <c r="AB24" i="6"/>
  <c r="AB51" i="6"/>
  <c r="AC51" i="6"/>
  <c r="AE51" i="6" s="1"/>
  <c r="AE126" i="6"/>
  <c r="AC64" i="6"/>
  <c r="AB64" i="6"/>
  <c r="AC82" i="6" l="1"/>
  <c r="Z125" i="6"/>
  <c r="AB82" i="6"/>
  <c r="AD126" i="6"/>
  <c r="L22" i="3" l="1"/>
  <c r="R118" i="1" l="1"/>
  <c r="L20" i="1"/>
  <c r="G32" i="1"/>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W20" i="1" l="1"/>
  <c r="BR53" i="3"/>
  <c r="BK53" i="3"/>
  <c r="BC53" i="3"/>
  <c r="BJ53" i="3"/>
  <c r="BR47" i="3"/>
  <c r="BJ47" i="3"/>
  <c r="BK47" i="3"/>
  <c r="BC47" i="3"/>
  <c r="BR31" i="3"/>
  <c r="BJ42" i="3"/>
  <c r="BC42" i="3"/>
  <c r="BK42" i="3"/>
  <c r="BR42" i="3"/>
  <c r="BJ31" i="3"/>
  <c r="BR17" i="3"/>
  <c r="BK31" i="3"/>
  <c r="BC31" i="3"/>
  <c r="BJ17" i="3"/>
  <c r="BC17" i="3"/>
  <c r="BK17" i="3"/>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O82" i="3" l="1"/>
  <c r="BH82" i="3"/>
  <c r="BN82" i="3"/>
  <c r="T32" i="1"/>
  <c r="U32" i="1"/>
  <c r="N32" i="1"/>
  <c r="V32" i="1"/>
  <c r="H81" i="1"/>
  <c r="W122" i="1"/>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BD28" i="3"/>
  <c r="AT50" i="3"/>
  <c r="AM50" i="3" s="1"/>
  <c r="W44" i="1"/>
  <c r="W46" i="1"/>
  <c r="W47" i="1"/>
  <c r="V70" i="3"/>
  <c r="O70" i="3" s="1"/>
  <c r="N70" i="3"/>
  <c r="G70" i="3"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BB15" i="3"/>
  <c r="AU15" i="3" s="1"/>
  <c r="AT15" i="3"/>
  <c r="AM15" i="3" s="1"/>
  <c r="AL15" i="3"/>
  <c r="AE15" i="3" s="1"/>
  <c r="AD15" i="3"/>
  <c r="W15" i="3" s="1"/>
  <c r="V15" i="3"/>
  <c r="O15" i="3" s="1"/>
  <c r="N15" i="3"/>
  <c r="G15" i="3" s="1"/>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W32" i="1"/>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W37" i="1"/>
  <c r="W54" i="1"/>
  <c r="W48" i="1"/>
  <c r="W59" i="1"/>
  <c r="BU97" i="3"/>
  <c r="W76" i="1"/>
  <c r="W123" i="1"/>
  <c r="G82" i="3"/>
  <c r="BC82" i="3" s="1"/>
  <c r="W80" i="1"/>
  <c r="W42" i="1"/>
  <c r="W26" i="1"/>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W72" i="1"/>
  <c r="W68" i="1"/>
  <c r="V81" i="1"/>
  <c r="N81" i="1"/>
  <c r="T81" i="1"/>
  <c r="U124" i="1"/>
  <c r="N124" i="1"/>
  <c r="T124" i="1"/>
  <c r="V124" i="1"/>
  <c r="U81" i="1"/>
  <c r="R124" i="1"/>
  <c r="W63" i="1"/>
  <c r="J124" i="1"/>
  <c r="BK124" i="3"/>
  <c r="BC124" i="3"/>
  <c r="BR123" i="3"/>
  <c r="BK122" i="3"/>
  <c r="BC122" i="3"/>
  <c r="BK121" i="3"/>
  <c r="BC121" i="3"/>
  <c r="BR121" i="3"/>
  <c r="BK109" i="3"/>
  <c r="BC109" i="3"/>
  <c r="BC108" i="3"/>
  <c r="BR108" i="3"/>
  <c r="BJ106" i="3"/>
  <c r="BC106" i="3"/>
  <c r="BK106" i="3"/>
  <c r="BR106" i="3"/>
  <c r="BV111" i="3" l="1"/>
  <c r="BU107" i="3"/>
  <c r="BV123" i="3"/>
  <c r="BV64" i="3"/>
  <c r="BV56" i="3"/>
  <c r="BV60" i="3"/>
  <c r="BU82" i="3"/>
  <c r="BU123" i="3"/>
  <c r="BU78" i="3"/>
  <c r="BV120" i="3"/>
  <c r="BV104" i="3"/>
  <c r="G125" i="3"/>
  <c r="BV105" i="3"/>
  <c r="BV61" i="3"/>
  <c r="BU55" i="3"/>
  <c r="BU64" i="3"/>
  <c r="BU76" i="3"/>
  <c r="BU61" i="3"/>
  <c r="BU59" i="3"/>
  <c r="BV122" i="3"/>
  <c r="BU120" i="3"/>
  <c r="BU111" i="3"/>
  <c r="BU110" i="3"/>
  <c r="BU105" i="3"/>
  <c r="BV72" i="3"/>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W124" i="1"/>
  <c r="W81" i="1"/>
  <c r="BU122" i="3"/>
  <c r="BV106" i="3"/>
  <c r="BU103" i="3" l="1"/>
  <c r="BV125" i="3"/>
  <c r="BU125" i="3"/>
  <c r="N28" i="3"/>
  <c r="G28" i="3" s="1"/>
  <c r="V28" i="3"/>
  <c r="O28" i="3" l="1"/>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<sst xmlns="http://schemas.openxmlformats.org/spreadsheetml/2006/main" count="1943" uniqueCount="224">
  <si>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</si>
  <si>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</si>
  <si>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</si>
  <si>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</si>
  <si>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</si>
  <si>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</si>
  <si>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</si>
  <si>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</si>
  <si>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</si>
  <si>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</si>
  <si>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</si>
  <si>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</si>
  <si>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</si>
  <si>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</si>
  <si>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</si>
  <si>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</si>
  <si>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</si>
  <si>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</si>
  <si>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</si>
  <si>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</si>
  <si>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</si>
  <si>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</si>
  <si>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</si>
  <si>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</si>
  <si>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</si>
  <si>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</si>
  <si>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</si>
  <si>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</si>
  <si>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</si>
  <si>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</si>
  <si>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</si>
  <si>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</si>
  <si>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</si>
  <si>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</si>
  <si>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</si>
  <si>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</si>
  <si>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</si>
  <si>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</si>
  <si>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</si>
  <si>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</si>
  <si>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</si>
  <si>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</si>
  <si>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</si>
  <si>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</si>
  <si>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</si>
  <si>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</si>
  <si>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</si>
  <si>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</si>
  <si>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</si>
  <si>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</si>
  <si>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</si>
  <si>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</si>
  <si>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</si>
  <si>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</si>
  <si>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</si>
  <si>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</si>
  <si>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</si>
  <si>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</si>
  <si>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</si>
  <si>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</si>
  <si>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</si>
  <si>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</si>
  <si>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</si>
  <si>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</si>
  <si>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</si>
  <si>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</si>
  <si>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</si>
  <si>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</si>
  <si>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</si>
  <si>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</si>
  <si>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</si>
  <si>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</si>
  <si>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</si>
  <si>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</si>
  <si>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</si>
  <si>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</si>
  <si>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</si>
  <si>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</si>
  <si>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</si>
  <si>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</si>
  <si>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</si>
  <si>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</si>
  <si>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</si>
  <si>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</si>
  <si>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</si>
  <si>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</si>
  <si>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</si>
  <si>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</si>
  <si>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</si>
  <si>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</si>
  <si>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</si>
  <si>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</si>
  <si>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</si>
  <si>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</si>
  <si>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</si>
  <si>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</si>
  <si>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</si>
  <si>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</si>
  <si>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</si>
  <si>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</si>
  <si>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</si>
  <si>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</si>
  <si>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</si>
  <si>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</si>
  <si>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</si>
  <si>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</si>
  <si>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</si>
  <si>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</si>
  <si>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</si>
  <si>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</si>
  <si>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</si>
  <si>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</si>
  <si>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</si>
  <si>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</si>
  <si>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</si>
  <si>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</si>
  <si>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</si>
  <si>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</si>
  <si>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</si>
  <si>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</si>
  <si>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</si>
  <si>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</si>
  <si>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</si>
  <si>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</si>
  <si>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</si>
  <si>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</si>
  <si>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</si>
  <si>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</si>
  <si>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</si>
  <si>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</si>
  <si>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</si>
  <si>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</si>
  <si>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</si>
  <si>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</si>
  <si>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</si>
  <si>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</si>
  <si>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</si>
  <si>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</si>
  <si>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</si>
  <si>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</si>
  <si>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</si>
  <si>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</si>
  <si>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</si>
  <si>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</si>
  <si>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</si>
  <si>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</si>
  <si>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</si>
  <si>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</si>
  <si>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</si>
  <si>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</si>
  <si>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</si>
  <si>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</si>
  <si>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</si>
  <si>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</si>
  <si>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</si>
  <si>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</si>
  <si>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</si>
  <si>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</si>
  <si>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</si>
  <si>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</si>
  <si>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</si>
  <si>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</si>
  <si>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</si>
  <si>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</si>
  <si>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</si>
  <si>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</si>
  <si>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</si>
  <si>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</si>
  <si>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</si>
  <si>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</si>
  <si>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</si>
  <si>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</si>
  <si>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</si>
  <si>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</si>
  <si>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</si>
  <si>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</si>
  <si>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</si>
  <si>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</si>
  <si>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</si>
  <si>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</si>
  <si>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</si>
  <si>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</si>
  <si>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</si>
  <si>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</si>
  <si>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</si>
  <si>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</si>
  <si>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</si>
  <si>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</si>
  <si>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</si>
  <si>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</si>
  <si>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</si>
  <si>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</si>
  <si>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</si>
  <si>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</si>
  <si>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</si>
  <si>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</si>
  <si>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</si>
  <si>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</si>
  <si>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</si>
  <si>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</si>
  <si>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</si>
  <si>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</si>
  <si>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</si>
  <si>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</si>
  <si>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</si>
  <si>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</si>
  <si>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</si>
  <si>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</si>
  <si>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</si>
  <si>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</si>
  <si>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</si>
  <si>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</si>
  <si>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</si>
  <si>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</si>
  <si>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</si>
  <si>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</si>
  <si>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</si>
  <si>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</si>
  <si>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</si>
  <si>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</si>
  <si>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M.D.P.I. RENE ORTEGA GARCIA</t>
  </si>
  <si>
    <t>PROFR. CESAR MANUEL GARCIA DAVILA</t>
  </si>
  <si>
    <t xml:space="preserve">PISC. OLIVA UREÑA MARTINEZ </t>
  </si>
  <si>
    <t>PROFR. CESAR MANUEL  GARCIA DAVILA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</si>
</sst>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22" fillId="7" borderId="0" xfId="0" applyFont="1" applyFill="1" applyAlignment="1" applyProtection="1">
      <alignment horizontal="center"/>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2"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8259665" y="0"/>
          <a:ext cx="2227226"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3" name="5 CuadroTexto">
          <a:extLst>
            <a:ext uri="{FF2B5EF4-FFF2-40B4-BE49-F238E27FC236}">
              <a16:creationId xmlns:a16="http://schemas.microsoft.com/office/drawing/2014/main" xmlns="" id="{00000000-0008-0000-0100-000006000000}"/>
            </a:ext>
          </a:extLst>
        </xdr:cNvPr>
        <xdr:cNvSpPr txBox="1"/>
      </xdr:nvSpPr>
      <xdr:spPr>
        <a:xfrm>
          <a:off x="4689211"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37" zoomScale="62" zoomScaleNormal="62" zoomScaleSheetLayoutView="80" workbookViewId="0">
      <selection activeCell="P53" sqref="P5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v>4</v>
      </c>
      <c r="H49" s="151">
        <v>71</v>
      </c>
      <c r="I49" s="151">
        <v>79</v>
      </c>
      <c r="J49" s="127">
        <f t="shared" si="0"/>
        <v>150</v>
      </c>
      <c r="K49" s="125"/>
      <c r="L49" s="126"/>
      <c r="M49" s="126"/>
      <c r="N49" s="127">
        <f t="shared" si="1"/>
        <v>0</v>
      </c>
      <c r="O49" s="106"/>
      <c r="P49" s="107"/>
      <c r="Q49" s="107"/>
      <c r="R49" s="108">
        <f t="shared" si="2"/>
        <v>0</v>
      </c>
      <c r="S49" s="96"/>
      <c r="T49" s="128">
        <f t="shared" ref="T49:V53" si="47">SUM(G49,K49,O49)</f>
        <v>4</v>
      </c>
      <c r="U49" s="127">
        <f t="shared" si="47"/>
        <v>71</v>
      </c>
      <c r="V49" s="127">
        <f t="shared" si="47"/>
        <v>79</v>
      </c>
      <c r="W49" s="129">
        <f t="shared" si="4"/>
        <v>150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v>1</v>
      </c>
      <c r="L50" s="132">
        <v>1</v>
      </c>
      <c r="M50" s="132">
        <v>28</v>
      </c>
      <c r="N50" s="105">
        <f t="shared" si="1"/>
        <v>29</v>
      </c>
      <c r="O50" s="106">
        <v>1</v>
      </c>
      <c r="P50" s="107">
        <v>0</v>
      </c>
      <c r="Q50" s="107">
        <v>19</v>
      </c>
      <c r="R50" s="108">
        <f t="shared" si="2"/>
        <v>19</v>
      </c>
      <c r="S50" s="96"/>
      <c r="T50" s="109">
        <f>SUM(G50,K50,O50)</f>
        <v>2</v>
      </c>
      <c r="U50" s="105">
        <f t="shared" si="47"/>
        <v>1</v>
      </c>
      <c r="V50" s="105">
        <f t="shared" si="47"/>
        <v>47</v>
      </c>
      <c r="W50" s="110">
        <f t="shared" si="4"/>
        <v>48</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v>1</v>
      </c>
      <c r="L51" s="107">
        <v>13</v>
      </c>
      <c r="M51" s="107">
        <v>5</v>
      </c>
      <c r="N51" s="105">
        <f t="shared" ref="N51" si="49">SUM(L51:M51)</f>
        <v>18</v>
      </c>
      <c r="O51" s="106">
        <v>1</v>
      </c>
      <c r="P51" s="107">
        <v>14</v>
      </c>
      <c r="Q51" s="107">
        <v>7</v>
      </c>
      <c r="R51" s="108">
        <f t="shared" ref="R51" si="50">SUM(P51:Q51)</f>
        <v>21</v>
      </c>
      <c r="S51" s="96"/>
      <c r="T51" s="109">
        <f t="shared" ref="T51" si="51">SUM(G51,K51,O51)</f>
        <v>2</v>
      </c>
      <c r="U51" s="105">
        <f t="shared" ref="U51" si="52">SUM(H51,L51,P51)</f>
        <v>27</v>
      </c>
      <c r="V51" s="105">
        <f t="shared" ref="V51" si="53">SUM(I51,M51,Q51)</f>
        <v>12</v>
      </c>
      <c r="W51" s="110">
        <f t="shared" ref="W51" si="54">J51+N51+R51</f>
        <v>39</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v>1</v>
      </c>
      <c r="L52" s="114">
        <v>21</v>
      </c>
      <c r="M52" s="114">
        <v>12</v>
      </c>
      <c r="N52" s="105">
        <f t="shared" si="1"/>
        <v>33</v>
      </c>
      <c r="O52" s="113">
        <v>1</v>
      </c>
      <c r="P52" s="114">
        <v>19</v>
      </c>
      <c r="Q52" s="114">
        <v>7</v>
      </c>
      <c r="R52" s="108">
        <f t="shared" si="2"/>
        <v>26</v>
      </c>
      <c r="S52" s="96"/>
      <c r="T52" s="109">
        <f t="shared" si="47"/>
        <v>2</v>
      </c>
      <c r="U52" s="105">
        <f t="shared" si="47"/>
        <v>40</v>
      </c>
      <c r="V52" s="105">
        <f t="shared" si="47"/>
        <v>19</v>
      </c>
      <c r="W52" s="110">
        <f t="shared" si="4"/>
        <v>59</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v>1</v>
      </c>
      <c r="L53" s="114">
        <v>10</v>
      </c>
      <c r="M53" s="114">
        <v>21</v>
      </c>
      <c r="N53" s="116">
        <f t="shared" si="1"/>
        <v>31</v>
      </c>
      <c r="O53" s="114">
        <v>1</v>
      </c>
      <c r="P53" s="114">
        <v>12</v>
      </c>
      <c r="Q53" s="114">
        <v>17</v>
      </c>
      <c r="R53" s="117">
        <f t="shared" si="2"/>
        <v>29</v>
      </c>
      <c r="S53" s="96"/>
      <c r="T53" s="118">
        <f>SUM(G53,K53,O53)</f>
        <v>2</v>
      </c>
      <c r="U53" s="116">
        <f t="shared" si="47"/>
        <v>22</v>
      </c>
      <c r="V53" s="116">
        <f t="shared" si="47"/>
        <v>38</v>
      </c>
      <c r="W53" s="119">
        <f>J53+N53+R53</f>
        <v>60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4</v>
      </c>
      <c r="H54" s="136">
        <f t="shared" si="55"/>
        <v>71</v>
      </c>
      <c r="I54" s="136">
        <f t="shared" si="55"/>
        <v>79</v>
      </c>
      <c r="J54" s="136">
        <f t="shared" si="55"/>
        <v>150</v>
      </c>
      <c r="K54" s="136">
        <f t="shared" si="55"/>
        <v>4</v>
      </c>
      <c r="L54" s="136">
        <f t="shared" si="55"/>
        <v>45</v>
      </c>
      <c r="M54" s="136">
        <f t="shared" si="55"/>
        <v>66</v>
      </c>
      <c r="N54" s="136">
        <f t="shared" si="55"/>
        <v>111</v>
      </c>
      <c r="O54" s="136">
        <f t="shared" si="55"/>
        <v>4</v>
      </c>
      <c r="P54" s="136">
        <f t="shared" si="55"/>
        <v>45</v>
      </c>
      <c r="Q54" s="136">
        <f t="shared" si="55"/>
        <v>50</v>
      </c>
      <c r="R54" s="137">
        <f t="shared" si="55"/>
        <v>95</v>
      </c>
      <c r="S54" s="138">
        <f t="shared" si="55"/>
        <v>0</v>
      </c>
      <c r="T54" s="139">
        <f t="shared" si="55"/>
        <v>12</v>
      </c>
      <c r="U54" s="136">
        <f t="shared" si="55"/>
        <v>161</v>
      </c>
      <c r="V54" s="136">
        <f t="shared" si="55"/>
        <v>195</v>
      </c>
      <c r="W54" s="140">
        <f t="shared" si="55"/>
        <v>356</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4</v>
      </c>
      <c r="H81" s="312">
        <f t="shared" si="72"/>
        <v>71</v>
      </c>
      <c r="I81" s="312">
        <f t="shared" si="72"/>
        <v>79</v>
      </c>
      <c r="J81" s="312">
        <f t="shared" si="72"/>
        <v>150</v>
      </c>
      <c r="K81" s="312">
        <f t="shared" si="72"/>
        <v>4</v>
      </c>
      <c r="L81" s="312">
        <f t="shared" si="72"/>
        <v>45</v>
      </c>
      <c r="M81" s="312">
        <f t="shared" si="72"/>
        <v>66</v>
      </c>
      <c r="N81" s="312">
        <f t="shared" si="72"/>
        <v>111</v>
      </c>
      <c r="O81" s="312">
        <f t="shared" si="72"/>
        <v>4</v>
      </c>
      <c r="P81" s="312">
        <f t="shared" si="72"/>
        <v>45</v>
      </c>
      <c r="Q81" s="312">
        <f t="shared" si="72"/>
        <v>50</v>
      </c>
      <c r="R81" s="313">
        <f t="shared" si="72"/>
        <v>95</v>
      </c>
      <c r="S81" s="314">
        <f t="shared" si="72"/>
        <v>0</v>
      </c>
      <c r="T81" s="312">
        <f t="shared" si="72"/>
        <v>12</v>
      </c>
      <c r="U81" s="312">
        <f t="shared" si="72"/>
        <v>161</v>
      </c>
      <c r="V81" s="312">
        <f t="shared" si="72"/>
        <v>195</v>
      </c>
      <c r="W81" s="315">
        <f t="shared" si="72"/>
        <v>356</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0</v>
      </c>
      <c r="H123" s="308">
        <f t="shared" si="78"/>
        <v>0</v>
      </c>
      <c r="I123" s="308">
        <f t="shared" si="78"/>
        <v>0</v>
      </c>
      <c r="J123" s="308">
        <f t="shared" si="78"/>
        <v>0</v>
      </c>
      <c r="K123" s="308">
        <f t="shared" si="78"/>
        <v>0</v>
      </c>
      <c r="L123" s="308">
        <f t="shared" si="78"/>
        <v>0</v>
      </c>
      <c r="M123" s="308">
        <f t="shared" si="78"/>
        <v>0</v>
      </c>
      <c r="N123" s="308">
        <f t="shared" si="78"/>
        <v>0</v>
      </c>
      <c r="O123" s="308">
        <f t="shared" si="78"/>
        <v>0</v>
      </c>
      <c r="P123" s="308">
        <f t="shared" si="78"/>
        <v>0</v>
      </c>
      <c r="Q123" s="308">
        <f t="shared" si="78"/>
        <v>0</v>
      </c>
      <c r="R123" s="308">
        <f t="shared" si="78"/>
        <v>0</v>
      </c>
      <c r="S123" s="309">
        <f t="shared" si="78"/>
        <v>0</v>
      </c>
      <c r="T123" s="308">
        <f t="shared" si="78"/>
        <v>0</v>
      </c>
      <c r="U123" s="308">
        <f t="shared" si="78"/>
        <v>0</v>
      </c>
      <c r="V123" s="308">
        <f t="shared" si="78"/>
        <v>0</v>
      </c>
      <c r="W123" s="308">
        <f t="shared" si="78"/>
        <v>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4</v>
      </c>
      <c r="H124" s="310">
        <f t="shared" si="79"/>
        <v>71</v>
      </c>
      <c r="I124" s="310">
        <f t="shared" si="79"/>
        <v>79</v>
      </c>
      <c r="J124" s="310">
        <f t="shared" si="79"/>
        <v>150</v>
      </c>
      <c r="K124" s="310">
        <f t="shared" si="79"/>
        <v>4</v>
      </c>
      <c r="L124" s="310">
        <f t="shared" si="79"/>
        <v>45</v>
      </c>
      <c r="M124" s="310">
        <f t="shared" si="79"/>
        <v>66</v>
      </c>
      <c r="N124" s="310">
        <f t="shared" si="79"/>
        <v>111</v>
      </c>
      <c r="O124" s="310">
        <f t="shared" si="79"/>
        <v>4</v>
      </c>
      <c r="P124" s="310">
        <f t="shared" si="79"/>
        <v>45</v>
      </c>
      <c r="Q124" s="310">
        <f t="shared" si="79"/>
        <v>50</v>
      </c>
      <c r="R124" s="310">
        <f t="shared" si="79"/>
        <v>95</v>
      </c>
      <c r="S124" s="311">
        <f t="shared" si="79"/>
        <v>0</v>
      </c>
      <c r="T124" s="310">
        <f t="shared" si="79"/>
        <v>12</v>
      </c>
      <c r="U124" s="310">
        <f t="shared" si="79"/>
        <v>161</v>
      </c>
      <c r="V124" s="310">
        <f t="shared" si="79"/>
        <v>195</v>
      </c>
      <c r="W124" s="310">
        <f t="shared" si="79"/>
        <v>356</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220</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221</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C40" zoomScale="62" zoomScaleNormal="62" zoomScaleSheetLayoutView="75" workbookViewId="0">
      <selection activeCell="Z55" sqref="Z55:AA5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92" t="s">
        <v>0</v>
      </c>
      <c r="H5" s="492"/>
      <c r="I5" s="492"/>
      <c r="J5" s="492"/>
      <c r="K5" s="492"/>
      <c r="L5" s="492"/>
      <c r="M5" s="492"/>
      <c r="N5" s="492"/>
      <c r="O5" s="69"/>
      <c r="P5" s="69"/>
      <c r="Q5" s="69"/>
      <c r="R5" s="69"/>
      <c r="S5" s="69"/>
      <c r="T5" s="69"/>
      <c r="U5" s="69"/>
      <c r="V5" s="493" t="s">
        <v>1</v>
      </c>
      <c r="W5" s="493"/>
      <c r="X5" s="493"/>
      <c r="Y5" s="69"/>
      <c r="Z5" s="69"/>
      <c r="AA5" s="69"/>
      <c r="AB5" s="69"/>
      <c r="AC5" s="69"/>
    </row>
    <row r="6" spans="1:29" ht="19.5" customHeight="1" x14ac:dyDescent="0.25">
      <c r="A6" s="69"/>
      <c r="B6" s="69"/>
      <c r="C6" s="69"/>
      <c r="D6" s="69"/>
      <c r="E6" s="69"/>
      <c r="F6" s="69"/>
      <c r="G6" s="492" t="s">
        <v>125</v>
      </c>
      <c r="H6" s="492"/>
      <c r="I6" s="492"/>
      <c r="J6" s="492"/>
      <c r="K6" s="492"/>
      <c r="L6" s="492"/>
      <c r="M6" s="492"/>
      <c r="N6" s="492"/>
      <c r="O6" s="69"/>
      <c r="P6" s="69"/>
      <c r="Q6" s="69"/>
      <c r="R6" s="69"/>
      <c r="S6" s="69"/>
      <c r="T6" s="69"/>
      <c r="U6" s="69"/>
      <c r="V6" s="493" t="s">
        <v>124</v>
      </c>
      <c r="W6" s="493"/>
      <c r="X6" s="493"/>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489" t="s">
        <v>8</v>
      </c>
      <c r="F10" s="466" t="s">
        <v>9</v>
      </c>
      <c r="G10" s="494" t="s">
        <v>125</v>
      </c>
      <c r="H10" s="494"/>
      <c r="I10" s="494"/>
      <c r="J10" s="494"/>
      <c r="K10" s="494"/>
      <c r="L10" s="494"/>
      <c r="M10" s="494"/>
      <c r="N10" s="494"/>
      <c r="O10" s="494"/>
      <c r="P10" s="494"/>
      <c r="Q10" s="494"/>
      <c r="R10" s="494"/>
      <c r="S10" s="494"/>
      <c r="T10" s="494"/>
      <c r="U10" s="494"/>
      <c r="V10" s="494"/>
      <c r="W10" s="494"/>
      <c r="X10" s="495"/>
      <c r="Y10" s="224"/>
      <c r="Z10" s="69"/>
      <c r="AA10" s="69"/>
      <c r="AB10" s="69"/>
      <c r="AC10" s="69"/>
    </row>
    <row r="11" spans="1:29" ht="17.25" customHeight="1" thickBot="1" x14ac:dyDescent="0.3">
      <c r="A11" s="467"/>
      <c r="B11" s="467"/>
      <c r="C11" s="467"/>
      <c r="D11" s="467"/>
      <c r="E11" s="490"/>
      <c r="F11" s="467"/>
      <c r="G11" s="496" t="s">
        <v>32</v>
      </c>
      <c r="H11" s="496"/>
      <c r="I11" s="496"/>
      <c r="J11" s="496"/>
      <c r="K11" s="496"/>
      <c r="L11" s="497"/>
      <c r="M11" s="498" t="s">
        <v>106</v>
      </c>
      <c r="N11" s="496"/>
      <c r="O11" s="496"/>
      <c r="P11" s="496"/>
      <c r="Q11" s="496"/>
      <c r="R11" s="497"/>
      <c r="S11" s="499" t="s">
        <v>10</v>
      </c>
      <c r="T11" s="500"/>
      <c r="U11" s="500"/>
      <c r="V11" s="500"/>
      <c r="W11" s="500"/>
      <c r="X11" s="501"/>
      <c r="Y11" s="78"/>
      <c r="Z11" s="225"/>
      <c r="AA11" s="225"/>
      <c r="AB11" s="69"/>
      <c r="AC11" s="69"/>
    </row>
    <row r="12" spans="1:29" ht="73.5" customHeight="1" thickBot="1" x14ac:dyDescent="0.3">
      <c r="A12" s="467"/>
      <c r="B12" s="467"/>
      <c r="C12" s="467"/>
      <c r="D12" s="467"/>
      <c r="E12" s="490"/>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2" t="s">
        <v>127</v>
      </c>
      <c r="AA12" s="503"/>
      <c r="AB12" s="69"/>
      <c r="AC12" s="69"/>
    </row>
    <row r="13" spans="1:29" ht="15.75" thickBot="1" x14ac:dyDescent="0.3">
      <c r="A13" s="471"/>
      <c r="B13" s="471"/>
      <c r="C13" s="471"/>
      <c r="D13" s="471"/>
      <c r="E13" s="491"/>
      <c r="F13" s="471"/>
      <c r="G13" s="504" t="s">
        <v>16</v>
      </c>
      <c r="H13" s="505"/>
      <c r="I13" s="506"/>
      <c r="J13" s="504" t="s">
        <v>17</v>
      </c>
      <c r="K13" s="505"/>
      <c r="L13" s="507"/>
      <c r="M13" s="508" t="s">
        <v>16</v>
      </c>
      <c r="N13" s="505"/>
      <c r="O13" s="505"/>
      <c r="P13" s="504" t="s">
        <v>17</v>
      </c>
      <c r="Q13" s="505"/>
      <c r="R13" s="507"/>
      <c r="S13" s="508" t="s">
        <v>16</v>
      </c>
      <c r="T13" s="505"/>
      <c r="U13" s="505"/>
      <c r="V13" s="504" t="s">
        <v>17</v>
      </c>
      <c r="W13" s="505"/>
      <c r="X13" s="50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20" si="6">SUM(I14,O14,U14)</f>
        <v>0</v>
      </c>
      <c r="AA14" s="235">
        <f t="shared" ref="AA14:AA20"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si="6"/>
        <v>0</v>
      </c>
      <c r="AA20" s="239">
        <f t="shared" si="7"/>
        <v>0</v>
      </c>
      <c r="AB20" s="100"/>
      <c r="AC20" s="69"/>
    </row>
    <row r="21" spans="1:31" ht="32.1" customHeight="1" thickBot="1" x14ac:dyDescent="0.3">
      <c r="A21" s="462"/>
      <c r="B21" s="463"/>
      <c r="C21" s="463"/>
      <c r="D21" s="463"/>
      <c r="E21" s="463"/>
      <c r="F21" s="464"/>
      <c r="G21" s="240">
        <f t="shared" ref="G21:X21" si="12">SUM(G14:G20)</f>
        <v>0</v>
      </c>
      <c r="H21" s="241">
        <f t="shared" si="12"/>
        <v>0</v>
      </c>
      <c r="I21" s="241">
        <f t="shared" si="12"/>
        <v>0</v>
      </c>
      <c r="J21" s="240">
        <f t="shared" si="12"/>
        <v>0</v>
      </c>
      <c r="K21" s="241">
        <f t="shared" si="12"/>
        <v>0</v>
      </c>
      <c r="L21" s="241">
        <f t="shared" si="12"/>
        <v>0</v>
      </c>
      <c r="M21" s="240">
        <f t="shared" si="12"/>
        <v>0</v>
      </c>
      <c r="N21" s="241">
        <f t="shared" si="12"/>
        <v>0</v>
      </c>
      <c r="O21" s="241">
        <f t="shared" si="12"/>
        <v>0</v>
      </c>
      <c r="P21" s="240">
        <f t="shared" si="12"/>
        <v>0</v>
      </c>
      <c r="Q21" s="241">
        <f t="shared" si="12"/>
        <v>0</v>
      </c>
      <c r="R21" s="241">
        <f t="shared" si="12"/>
        <v>0</v>
      </c>
      <c r="S21" s="240">
        <f t="shared" si="12"/>
        <v>0</v>
      </c>
      <c r="T21" s="241">
        <f t="shared" si="12"/>
        <v>0</v>
      </c>
      <c r="U21" s="241">
        <f t="shared" si="12"/>
        <v>0</v>
      </c>
      <c r="V21" s="240">
        <f t="shared" si="12"/>
        <v>0</v>
      </c>
      <c r="W21" s="241">
        <f t="shared" si="12"/>
        <v>0</v>
      </c>
      <c r="X21" s="241">
        <f t="shared" si="12"/>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3">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4">SUM(I22:I26)</f>
        <v>0</v>
      </c>
      <c r="J27" s="241">
        <f t="shared" si="14"/>
        <v>0</v>
      </c>
      <c r="K27" s="241">
        <f t="shared" si="14"/>
        <v>0</v>
      </c>
      <c r="L27" s="241">
        <f t="shared" si="14"/>
        <v>0</v>
      </c>
      <c r="M27" s="241">
        <f t="shared" si="14"/>
        <v>0</v>
      </c>
      <c r="N27" s="241">
        <f t="shared" si="14"/>
        <v>0</v>
      </c>
      <c r="O27" s="241">
        <f t="shared" si="14"/>
        <v>0</v>
      </c>
      <c r="P27" s="241">
        <f t="shared" si="14"/>
        <v>0</v>
      </c>
      <c r="Q27" s="241">
        <f t="shared" si="14"/>
        <v>0</v>
      </c>
      <c r="R27" s="241">
        <f t="shared" si="14"/>
        <v>0</v>
      </c>
      <c r="S27" s="241">
        <f t="shared" si="14"/>
        <v>0</v>
      </c>
      <c r="T27" s="241">
        <f t="shared" si="14"/>
        <v>0</v>
      </c>
      <c r="U27" s="241">
        <f t="shared" si="14"/>
        <v>0</v>
      </c>
      <c r="V27" s="241">
        <f t="shared" si="14"/>
        <v>0</v>
      </c>
      <c r="W27" s="241">
        <f t="shared" si="14"/>
        <v>0</v>
      </c>
      <c r="X27" s="242">
        <f t="shared" si="14"/>
        <v>0</v>
      </c>
      <c r="Y27" s="243"/>
      <c r="Z27" s="241">
        <f t="shared" si="14"/>
        <v>0</v>
      </c>
      <c r="AA27" s="241">
        <f t="shared" si="14"/>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5">SUM(G28:G32)</f>
        <v>0</v>
      </c>
      <c r="H33" s="241">
        <f t="shared" si="15"/>
        <v>0</v>
      </c>
      <c r="I33" s="241">
        <f t="shared" si="15"/>
        <v>0</v>
      </c>
      <c r="J33" s="240">
        <f t="shared" si="15"/>
        <v>0</v>
      </c>
      <c r="K33" s="241">
        <f t="shared" si="15"/>
        <v>0</v>
      </c>
      <c r="L33" s="241">
        <f t="shared" si="15"/>
        <v>0</v>
      </c>
      <c r="M33" s="240">
        <f t="shared" si="15"/>
        <v>0</v>
      </c>
      <c r="N33" s="241">
        <f t="shared" si="15"/>
        <v>0</v>
      </c>
      <c r="O33" s="241">
        <f t="shared" si="15"/>
        <v>0</v>
      </c>
      <c r="P33" s="240">
        <f t="shared" si="15"/>
        <v>0</v>
      </c>
      <c r="Q33" s="241">
        <f t="shared" si="15"/>
        <v>0</v>
      </c>
      <c r="R33" s="241">
        <f t="shared" si="15"/>
        <v>0</v>
      </c>
      <c r="S33" s="240">
        <f t="shared" si="15"/>
        <v>0</v>
      </c>
      <c r="T33" s="241">
        <f t="shared" si="15"/>
        <v>0</v>
      </c>
      <c r="U33" s="241">
        <f t="shared" si="15"/>
        <v>0</v>
      </c>
      <c r="V33" s="240">
        <f t="shared" si="15"/>
        <v>0</v>
      </c>
      <c r="W33" s="241">
        <f t="shared" si="15"/>
        <v>0</v>
      </c>
      <c r="X33" s="241">
        <f t="shared" si="15"/>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6">SUM(G34:H34)</f>
        <v>0</v>
      </c>
      <c r="J34" s="18"/>
      <c r="K34" s="33"/>
      <c r="L34" s="233">
        <f t="shared" ref="L34:L37" si="17">SUM(J34:K34)</f>
        <v>0</v>
      </c>
      <c r="M34" s="34"/>
      <c r="N34" s="33"/>
      <c r="O34" s="232">
        <f t="shared" ref="O34:O37" si="18">SUM(M34:N34)</f>
        <v>0</v>
      </c>
      <c r="P34" s="36"/>
      <c r="Q34" s="33"/>
      <c r="R34" s="233">
        <f t="shared" ref="R34:R37" si="19">SUM(P34:Q34)</f>
        <v>0</v>
      </c>
      <c r="S34" s="34"/>
      <c r="T34" s="33"/>
      <c r="U34" s="232">
        <f t="shared" ref="U34:U37" si="20">SUM(S34:T34)</f>
        <v>0</v>
      </c>
      <c r="V34" s="36"/>
      <c r="W34" s="33"/>
      <c r="X34" s="234">
        <f t="shared" ref="X34:X37" si="21">SUM(V34:W34)</f>
        <v>0</v>
      </c>
      <c r="Y34" s="366"/>
      <c r="Z34" s="235">
        <f t="shared" ref="Z34:Z37" si="22">SUM(I34,O34,U34)</f>
        <v>0</v>
      </c>
      <c r="AA34" s="235">
        <f t="shared" ref="AA34:AA37" si="23">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6"/>
        <v>0</v>
      </c>
      <c r="J35" s="18"/>
      <c r="K35" s="33"/>
      <c r="L35" s="233">
        <f t="shared" si="17"/>
        <v>0</v>
      </c>
      <c r="M35" s="34"/>
      <c r="N35" s="33"/>
      <c r="O35" s="232">
        <f t="shared" si="18"/>
        <v>0</v>
      </c>
      <c r="P35" s="36"/>
      <c r="Q35" s="33"/>
      <c r="R35" s="233">
        <f t="shared" si="19"/>
        <v>0</v>
      </c>
      <c r="S35" s="49"/>
      <c r="T35" s="49"/>
      <c r="U35" s="232">
        <f t="shared" si="20"/>
        <v>0</v>
      </c>
      <c r="V35" s="49"/>
      <c r="W35" s="49"/>
      <c r="X35" s="234">
        <f t="shared" si="21"/>
        <v>0</v>
      </c>
      <c r="Y35" s="366"/>
      <c r="Z35" s="235">
        <f t="shared" si="22"/>
        <v>0</v>
      </c>
      <c r="AA35" s="235">
        <f t="shared" si="23"/>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6"/>
        <v>0</v>
      </c>
      <c r="J36" s="18"/>
      <c r="K36" s="35"/>
      <c r="L36" s="233">
        <f t="shared" si="17"/>
        <v>0</v>
      </c>
      <c r="M36" s="34"/>
      <c r="N36" s="33"/>
      <c r="O36" s="232">
        <f t="shared" si="18"/>
        <v>0</v>
      </c>
      <c r="P36" s="36"/>
      <c r="Q36" s="33"/>
      <c r="R36" s="233">
        <f t="shared" si="19"/>
        <v>0</v>
      </c>
      <c r="S36" s="34"/>
      <c r="T36" s="33"/>
      <c r="U36" s="232">
        <f t="shared" si="20"/>
        <v>0</v>
      </c>
      <c r="V36" s="36"/>
      <c r="W36" s="33"/>
      <c r="X36" s="234">
        <f t="shared" si="21"/>
        <v>0</v>
      </c>
      <c r="Y36" s="366"/>
      <c r="Z36" s="235">
        <f t="shared" si="22"/>
        <v>0</v>
      </c>
      <c r="AA36" s="235">
        <f t="shared" si="23"/>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6"/>
        <v>0</v>
      </c>
      <c r="J37" s="186"/>
      <c r="K37" s="187"/>
      <c r="L37" s="233">
        <f t="shared" si="17"/>
        <v>0</v>
      </c>
      <c r="M37" s="34"/>
      <c r="N37" s="33"/>
      <c r="O37" s="232">
        <f t="shared" si="18"/>
        <v>0</v>
      </c>
      <c r="P37" s="36"/>
      <c r="Q37" s="33"/>
      <c r="R37" s="233">
        <f t="shared" si="19"/>
        <v>0</v>
      </c>
      <c r="S37" s="34"/>
      <c r="T37" s="33"/>
      <c r="U37" s="232">
        <f t="shared" si="20"/>
        <v>0</v>
      </c>
      <c r="V37" s="36"/>
      <c r="W37" s="33"/>
      <c r="X37" s="234">
        <f t="shared" si="21"/>
        <v>0</v>
      </c>
      <c r="Y37" s="366"/>
      <c r="Z37" s="235">
        <f t="shared" si="22"/>
        <v>0</v>
      </c>
      <c r="AA37" s="235">
        <f t="shared" si="23"/>
        <v>0</v>
      </c>
      <c r="AB37" s="100"/>
      <c r="AC37" s="69"/>
    </row>
    <row r="38" spans="1:31" ht="32.1" customHeight="1" thickBot="1" x14ac:dyDescent="0.3">
      <c r="A38" s="462"/>
      <c r="B38" s="463"/>
      <c r="C38" s="463"/>
      <c r="D38" s="463"/>
      <c r="E38" s="463"/>
      <c r="F38" s="464"/>
      <c r="G38" s="240">
        <f t="shared" ref="G38:X38" si="24">SUM(G34:G37)</f>
        <v>0</v>
      </c>
      <c r="H38" s="241">
        <f t="shared" si="24"/>
        <v>0</v>
      </c>
      <c r="I38" s="241">
        <f t="shared" si="24"/>
        <v>0</v>
      </c>
      <c r="J38" s="241">
        <f t="shared" si="24"/>
        <v>0</v>
      </c>
      <c r="K38" s="241">
        <f t="shared" si="24"/>
        <v>0</v>
      </c>
      <c r="L38" s="241">
        <f t="shared" si="24"/>
        <v>0</v>
      </c>
      <c r="M38" s="241">
        <f t="shared" si="24"/>
        <v>0</v>
      </c>
      <c r="N38" s="241">
        <f t="shared" si="24"/>
        <v>0</v>
      </c>
      <c r="O38" s="241">
        <f t="shared" si="24"/>
        <v>0</v>
      </c>
      <c r="P38" s="241">
        <f t="shared" si="24"/>
        <v>0</v>
      </c>
      <c r="Q38" s="241">
        <f t="shared" si="24"/>
        <v>0</v>
      </c>
      <c r="R38" s="241">
        <f t="shared" si="24"/>
        <v>0</v>
      </c>
      <c r="S38" s="241">
        <f t="shared" si="24"/>
        <v>0</v>
      </c>
      <c r="T38" s="241">
        <f t="shared" si="24"/>
        <v>0</v>
      </c>
      <c r="U38" s="241">
        <f t="shared" si="24"/>
        <v>0</v>
      </c>
      <c r="V38" s="241">
        <f t="shared" si="24"/>
        <v>0</v>
      </c>
      <c r="W38" s="241">
        <f t="shared" si="24"/>
        <v>0</v>
      </c>
      <c r="X38" s="242">
        <f t="shared" si="24"/>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5">SUM(G39:G42)</f>
        <v>0</v>
      </c>
      <c r="H43" s="241">
        <f t="shared" si="25"/>
        <v>0</v>
      </c>
      <c r="I43" s="241">
        <f t="shared" si="25"/>
        <v>0</v>
      </c>
      <c r="J43" s="241">
        <f t="shared" si="25"/>
        <v>0</v>
      </c>
      <c r="K43" s="241">
        <f t="shared" si="25"/>
        <v>0</v>
      </c>
      <c r="L43" s="241">
        <f t="shared" si="25"/>
        <v>0</v>
      </c>
      <c r="M43" s="241">
        <f t="shared" si="25"/>
        <v>0</v>
      </c>
      <c r="N43" s="241">
        <f t="shared" si="25"/>
        <v>0</v>
      </c>
      <c r="O43" s="241">
        <f t="shared" si="25"/>
        <v>0</v>
      </c>
      <c r="P43" s="241">
        <f t="shared" si="25"/>
        <v>0</v>
      </c>
      <c r="Q43" s="241">
        <f t="shared" si="25"/>
        <v>0</v>
      </c>
      <c r="R43" s="241">
        <f t="shared" si="25"/>
        <v>0</v>
      </c>
      <c r="S43" s="241">
        <f t="shared" si="25"/>
        <v>0</v>
      </c>
      <c r="T43" s="241">
        <f t="shared" si="25"/>
        <v>0</v>
      </c>
      <c r="U43" s="241">
        <f t="shared" si="25"/>
        <v>0</v>
      </c>
      <c r="V43" s="241">
        <f t="shared" si="25"/>
        <v>0</v>
      </c>
      <c r="W43" s="241">
        <f t="shared" si="25"/>
        <v>0</v>
      </c>
      <c r="X43" s="242">
        <f t="shared" si="25"/>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6">SUM(G44:H44)</f>
        <v>0</v>
      </c>
      <c r="J44" s="18"/>
      <c r="K44" s="33"/>
      <c r="L44" s="233">
        <f t="shared" ref="L44:L48" si="27">SUM(J44:K44)</f>
        <v>0</v>
      </c>
      <c r="M44" s="34"/>
      <c r="N44" s="33"/>
      <c r="O44" s="232">
        <f t="shared" ref="O44:O48" si="28">SUM(M44:N44)</f>
        <v>0</v>
      </c>
      <c r="P44" s="36"/>
      <c r="Q44" s="33"/>
      <c r="R44" s="233">
        <f t="shared" ref="R44:R48" si="29">SUM(P44:Q44)</f>
        <v>0</v>
      </c>
      <c r="S44" s="34"/>
      <c r="T44" s="33"/>
      <c r="U44" s="232">
        <f t="shared" ref="U44:U48" si="30">SUM(S44:T44)</f>
        <v>0</v>
      </c>
      <c r="V44" s="36"/>
      <c r="W44" s="33"/>
      <c r="X44" s="234">
        <f t="shared" ref="X44:X48" si="31">SUM(V44:W44)</f>
        <v>0</v>
      </c>
      <c r="Y44" s="366"/>
      <c r="Z44" s="235">
        <f t="shared" ref="Z44:Z48" si="32">SUM(I44,O44,U44)</f>
        <v>0</v>
      </c>
      <c r="AA44" s="235">
        <f t="shared" ref="AA44:AA48" si="33">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6"/>
        <v>0</v>
      </c>
      <c r="J45" s="18"/>
      <c r="K45" s="33"/>
      <c r="L45" s="233">
        <f t="shared" si="27"/>
        <v>0</v>
      </c>
      <c r="M45" s="34"/>
      <c r="N45" s="33"/>
      <c r="O45" s="232">
        <f t="shared" si="28"/>
        <v>0</v>
      </c>
      <c r="P45" s="36"/>
      <c r="Q45" s="33"/>
      <c r="R45" s="233">
        <f t="shared" si="29"/>
        <v>0</v>
      </c>
      <c r="S45" s="34"/>
      <c r="T45" s="33"/>
      <c r="U45" s="232">
        <f t="shared" si="30"/>
        <v>0</v>
      </c>
      <c r="V45" s="36"/>
      <c r="W45" s="33"/>
      <c r="X45" s="234">
        <f t="shared" si="31"/>
        <v>0</v>
      </c>
      <c r="Y45" s="366"/>
      <c r="Z45" s="235">
        <f t="shared" si="32"/>
        <v>0</v>
      </c>
      <c r="AA45" s="235">
        <f t="shared" si="33"/>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6"/>
        <v>0</v>
      </c>
      <c r="J46" s="18"/>
      <c r="K46" s="33"/>
      <c r="L46" s="233">
        <f t="shared" si="27"/>
        <v>0</v>
      </c>
      <c r="M46" s="34"/>
      <c r="N46" s="33"/>
      <c r="O46" s="232">
        <f t="shared" si="28"/>
        <v>0</v>
      </c>
      <c r="P46" s="36"/>
      <c r="Q46" s="33"/>
      <c r="R46" s="233">
        <f t="shared" si="29"/>
        <v>0</v>
      </c>
      <c r="S46" s="34"/>
      <c r="T46" s="33"/>
      <c r="U46" s="232">
        <f t="shared" si="30"/>
        <v>0</v>
      </c>
      <c r="V46" s="36"/>
      <c r="W46" s="33"/>
      <c r="X46" s="234">
        <f t="shared" si="31"/>
        <v>0</v>
      </c>
      <c r="Y46" s="366"/>
      <c r="Z46" s="235">
        <f t="shared" si="32"/>
        <v>0</v>
      </c>
      <c r="AA46" s="235">
        <f t="shared" si="33"/>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6"/>
        <v>0</v>
      </c>
      <c r="J47" s="18"/>
      <c r="K47" s="33"/>
      <c r="L47" s="233">
        <f t="shared" si="27"/>
        <v>0</v>
      </c>
      <c r="M47" s="34"/>
      <c r="N47" s="33"/>
      <c r="O47" s="232">
        <f t="shared" si="28"/>
        <v>0</v>
      </c>
      <c r="P47" s="36"/>
      <c r="Q47" s="33"/>
      <c r="R47" s="233">
        <f t="shared" si="29"/>
        <v>0</v>
      </c>
      <c r="S47" s="34"/>
      <c r="T47" s="33"/>
      <c r="U47" s="232">
        <f t="shared" si="30"/>
        <v>0</v>
      </c>
      <c r="V47" s="36"/>
      <c r="W47" s="33"/>
      <c r="X47" s="234">
        <f t="shared" si="31"/>
        <v>0</v>
      </c>
      <c r="Y47" s="366"/>
      <c r="Z47" s="235">
        <f t="shared" si="32"/>
        <v>0</v>
      </c>
      <c r="AA47" s="235">
        <f t="shared" si="33"/>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6"/>
        <v>0</v>
      </c>
      <c r="J48" s="18"/>
      <c r="K48" s="33"/>
      <c r="L48" s="233">
        <f t="shared" si="27"/>
        <v>0</v>
      </c>
      <c r="M48" s="34"/>
      <c r="N48" s="33"/>
      <c r="O48" s="232">
        <f t="shared" si="28"/>
        <v>0</v>
      </c>
      <c r="P48" s="36"/>
      <c r="Q48" s="33"/>
      <c r="R48" s="233">
        <f t="shared" si="29"/>
        <v>0</v>
      </c>
      <c r="S48" s="34"/>
      <c r="T48" s="33"/>
      <c r="U48" s="232">
        <f t="shared" si="30"/>
        <v>0</v>
      </c>
      <c r="V48" s="36"/>
      <c r="W48" s="33"/>
      <c r="X48" s="234">
        <f t="shared" si="31"/>
        <v>0</v>
      </c>
      <c r="Y48" s="366"/>
      <c r="Z48" s="235">
        <f t="shared" si="32"/>
        <v>0</v>
      </c>
      <c r="AA48" s="235">
        <f t="shared" si="33"/>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4">SUM(G44:G48)</f>
        <v>0</v>
      </c>
      <c r="H49" s="241">
        <f t="shared" si="34"/>
        <v>0</v>
      </c>
      <c r="I49" s="241">
        <f t="shared" si="34"/>
        <v>0</v>
      </c>
      <c r="J49" s="241">
        <f t="shared" si="34"/>
        <v>0</v>
      </c>
      <c r="K49" s="241">
        <f t="shared" si="34"/>
        <v>0</v>
      </c>
      <c r="L49" s="241">
        <f t="shared" si="34"/>
        <v>0</v>
      </c>
      <c r="M49" s="241">
        <f t="shared" si="34"/>
        <v>0</v>
      </c>
      <c r="N49" s="241">
        <f t="shared" si="34"/>
        <v>0</v>
      </c>
      <c r="O49" s="241">
        <f t="shared" si="34"/>
        <v>0</v>
      </c>
      <c r="P49" s="241">
        <f t="shared" si="34"/>
        <v>0</v>
      </c>
      <c r="Q49" s="241">
        <f t="shared" si="34"/>
        <v>0</v>
      </c>
      <c r="R49" s="241">
        <f t="shared" si="34"/>
        <v>0</v>
      </c>
      <c r="S49" s="241">
        <f t="shared" si="34"/>
        <v>0</v>
      </c>
      <c r="T49" s="241">
        <f t="shared" si="34"/>
        <v>0</v>
      </c>
      <c r="U49" s="241">
        <f t="shared" si="34"/>
        <v>0</v>
      </c>
      <c r="V49" s="241">
        <f t="shared" si="34"/>
        <v>0</v>
      </c>
      <c r="W49" s="241">
        <f t="shared" si="34"/>
        <v>0</v>
      </c>
      <c r="X49" s="242">
        <f t="shared" si="34"/>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v>71</v>
      </c>
      <c r="H50" s="32"/>
      <c r="I50" s="232">
        <f>SUM(G50:H50)</f>
        <v>71</v>
      </c>
      <c r="J50" s="18">
        <v>76</v>
      </c>
      <c r="K50" s="33"/>
      <c r="L50" s="233">
        <f t="shared" ref="L50:L54" si="35">SUM(J50:K50)</f>
        <v>76</v>
      </c>
      <c r="M50" s="34"/>
      <c r="N50" s="33"/>
      <c r="O50" s="232">
        <f t="shared" ref="O50:O54" si="36">SUM(M50:N50)</f>
        <v>0</v>
      </c>
      <c r="P50" s="36"/>
      <c r="Q50" s="33"/>
      <c r="R50" s="233">
        <f t="shared" ref="R50:R54" si="37">SUM(P50:Q50)</f>
        <v>0</v>
      </c>
      <c r="S50" s="34"/>
      <c r="T50" s="33"/>
      <c r="U50" s="232">
        <f t="shared" ref="U50:U54" si="38">SUM(S50:T50)</f>
        <v>0</v>
      </c>
      <c r="V50" s="36"/>
      <c r="W50" s="33"/>
      <c r="X50" s="234">
        <f t="shared" ref="X50:X54" si="39">SUM(V50:W50)</f>
        <v>0</v>
      </c>
      <c r="Y50" s="366"/>
      <c r="Z50" s="235">
        <f t="shared" ref="Z50:Z54" si="40">SUM(I50,O50,U50)</f>
        <v>71</v>
      </c>
      <c r="AA50" s="235">
        <f t="shared" ref="AA50:AA54" si="41">SUM(L50,R50,X50)</f>
        <v>76</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5"/>
        <v>0</v>
      </c>
      <c r="M51" s="34">
        <v>1</v>
      </c>
      <c r="N51" s="33"/>
      <c r="O51" s="232">
        <f t="shared" si="36"/>
        <v>1</v>
      </c>
      <c r="P51" s="36">
        <v>27</v>
      </c>
      <c r="Q51" s="33"/>
      <c r="R51" s="233">
        <f t="shared" si="37"/>
        <v>27</v>
      </c>
      <c r="S51" s="34">
        <v>0</v>
      </c>
      <c r="T51" s="33"/>
      <c r="U51" s="232">
        <f t="shared" si="38"/>
        <v>0</v>
      </c>
      <c r="V51" s="36">
        <v>19</v>
      </c>
      <c r="W51" s="33"/>
      <c r="X51" s="234">
        <f t="shared" si="39"/>
        <v>19</v>
      </c>
      <c r="Y51" s="366"/>
      <c r="Z51" s="235">
        <f t="shared" si="40"/>
        <v>1</v>
      </c>
      <c r="AA51" s="235">
        <f t="shared" si="41"/>
        <v>46</v>
      </c>
      <c r="AB51" s="122">
        <f>SUM(Z49:AA51)</f>
        <v>194</v>
      </c>
      <c r="AC51" s="85">
        <f>SUM(Z49:Z51)</f>
        <v>72</v>
      </c>
      <c r="AD51" s="1">
        <f>SUM(AA49:AA51)</f>
        <v>122</v>
      </c>
      <c r="AE51" s="1">
        <f>SUM(AC51:AD51)</f>
        <v>194</v>
      </c>
    </row>
    <row r="52" spans="1:31" ht="26.25" customHeight="1" thickBot="1" x14ac:dyDescent="0.3">
      <c r="A52" s="325" t="s">
        <v>36</v>
      </c>
      <c r="B52" s="326" t="s">
        <v>43</v>
      </c>
      <c r="C52" s="326" t="s">
        <v>96</v>
      </c>
      <c r="D52" s="341" t="s">
        <v>49</v>
      </c>
      <c r="E52" s="381" t="s">
        <v>199</v>
      </c>
      <c r="F52" s="344" t="s">
        <v>15</v>
      </c>
      <c r="G52" s="31" t="s">
        <v>105</v>
      </c>
      <c r="H52" s="32"/>
      <c r="I52" s="232">
        <f t="shared" ref="I52:I53" si="42">SUM(G52:H52)</f>
        <v>0</v>
      </c>
      <c r="J52" s="18"/>
      <c r="K52" s="35"/>
      <c r="L52" s="233">
        <f t="shared" si="35"/>
        <v>0</v>
      </c>
      <c r="M52" s="34">
        <v>13</v>
      </c>
      <c r="N52" s="33"/>
      <c r="O52" s="232">
        <f t="shared" si="36"/>
        <v>13</v>
      </c>
      <c r="P52" s="36">
        <v>5</v>
      </c>
      <c r="Q52" s="33"/>
      <c r="R52" s="233">
        <f t="shared" si="37"/>
        <v>5</v>
      </c>
      <c r="S52" s="34">
        <v>14</v>
      </c>
      <c r="T52" s="33"/>
      <c r="U52" s="232">
        <f t="shared" si="38"/>
        <v>14</v>
      </c>
      <c r="V52" s="36">
        <v>7</v>
      </c>
      <c r="W52" s="33"/>
      <c r="X52" s="234">
        <f t="shared" si="39"/>
        <v>7</v>
      </c>
      <c r="Y52" s="366"/>
      <c r="Z52" s="235">
        <f t="shared" si="40"/>
        <v>27</v>
      </c>
      <c r="AA52" s="235">
        <f t="shared" si="41"/>
        <v>12</v>
      </c>
      <c r="AB52" s="248"/>
      <c r="AC52" s="69"/>
    </row>
    <row r="53" spans="1:31" ht="26.25" customHeight="1" thickBot="1" x14ac:dyDescent="0.3">
      <c r="A53" s="325" t="s">
        <v>36</v>
      </c>
      <c r="B53" s="326" t="s">
        <v>43</v>
      </c>
      <c r="C53" s="326" t="s">
        <v>96</v>
      </c>
      <c r="D53" s="341" t="s">
        <v>83</v>
      </c>
      <c r="E53" s="321" t="s">
        <v>190</v>
      </c>
      <c r="F53" s="344" t="s">
        <v>15</v>
      </c>
      <c r="G53" s="31"/>
      <c r="H53" s="32"/>
      <c r="I53" s="232">
        <f t="shared" si="42"/>
        <v>0</v>
      </c>
      <c r="J53" s="18"/>
      <c r="K53" s="35"/>
      <c r="L53" s="233">
        <f t="shared" si="35"/>
        <v>0</v>
      </c>
      <c r="M53" s="34">
        <v>21</v>
      </c>
      <c r="N53" s="33"/>
      <c r="O53" s="232">
        <f t="shared" si="36"/>
        <v>21</v>
      </c>
      <c r="P53" s="36">
        <v>12</v>
      </c>
      <c r="Q53" s="33"/>
      <c r="R53" s="233">
        <f t="shared" si="37"/>
        <v>12</v>
      </c>
      <c r="S53" s="34">
        <v>19</v>
      </c>
      <c r="T53" s="33"/>
      <c r="U53" s="232">
        <f t="shared" si="38"/>
        <v>19</v>
      </c>
      <c r="V53" s="36">
        <v>7</v>
      </c>
      <c r="W53" s="33"/>
      <c r="X53" s="234">
        <f t="shared" si="39"/>
        <v>7</v>
      </c>
      <c r="Y53" s="366"/>
      <c r="Z53" s="235">
        <f t="shared" si="40"/>
        <v>40</v>
      </c>
      <c r="AA53" s="235">
        <f t="shared" si="41"/>
        <v>19</v>
      </c>
      <c r="AB53" s="248"/>
      <c r="AC53" s="85">
        <f>SUM(Z52:Z53)</f>
        <v>67</v>
      </c>
      <c r="AD53" s="1">
        <f>SUM(AA52:AA53)</f>
        <v>31</v>
      </c>
      <c r="AE53" s="1">
        <f>SUM(AC53:AD53)</f>
        <v>98</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5"/>
        <v>0</v>
      </c>
      <c r="M54" s="34">
        <v>10</v>
      </c>
      <c r="N54" s="33"/>
      <c r="O54" s="249">
        <f t="shared" si="36"/>
        <v>10</v>
      </c>
      <c r="P54" s="36">
        <v>21</v>
      </c>
      <c r="Q54" s="33"/>
      <c r="R54" s="233">
        <f t="shared" si="37"/>
        <v>21</v>
      </c>
      <c r="S54" s="34">
        <v>12</v>
      </c>
      <c r="T54" s="33"/>
      <c r="U54" s="232">
        <f t="shared" si="38"/>
        <v>12</v>
      </c>
      <c r="V54" s="36">
        <v>17</v>
      </c>
      <c r="W54" s="33"/>
      <c r="X54" s="234">
        <f t="shared" si="39"/>
        <v>17</v>
      </c>
      <c r="Y54" s="366"/>
      <c r="Z54" s="235">
        <f t="shared" si="40"/>
        <v>22</v>
      </c>
      <c r="AA54" s="235">
        <f t="shared" si="41"/>
        <v>38</v>
      </c>
      <c r="AB54" s="248">
        <f t="shared" ref="AB54:AB119" si="43">SUM(Z54:AA54)</f>
        <v>60</v>
      </c>
      <c r="AC54" s="85">
        <f>SUM(Z54:AA54)</f>
        <v>60</v>
      </c>
    </row>
    <row r="55" spans="1:31" ht="30.95" customHeight="1" thickBot="1" x14ac:dyDescent="0.3">
      <c r="A55" s="462"/>
      <c r="B55" s="463"/>
      <c r="C55" s="463"/>
      <c r="D55" s="463"/>
      <c r="E55" s="463"/>
      <c r="F55" s="464"/>
      <c r="G55" s="240">
        <f t="shared" ref="G55:X55" si="44">SUM(G50:G54)</f>
        <v>71</v>
      </c>
      <c r="H55" s="241">
        <f t="shared" si="44"/>
        <v>0</v>
      </c>
      <c r="I55" s="241">
        <f t="shared" si="44"/>
        <v>71</v>
      </c>
      <c r="J55" s="241">
        <f t="shared" si="44"/>
        <v>76</v>
      </c>
      <c r="K55" s="241">
        <f t="shared" si="44"/>
        <v>0</v>
      </c>
      <c r="L55" s="241">
        <f t="shared" si="44"/>
        <v>76</v>
      </c>
      <c r="M55" s="241">
        <f t="shared" si="44"/>
        <v>45</v>
      </c>
      <c r="N55" s="241">
        <f t="shared" si="44"/>
        <v>0</v>
      </c>
      <c r="O55" s="241">
        <f t="shared" si="44"/>
        <v>45</v>
      </c>
      <c r="P55" s="241">
        <f t="shared" si="44"/>
        <v>65</v>
      </c>
      <c r="Q55" s="241">
        <f t="shared" si="44"/>
        <v>0</v>
      </c>
      <c r="R55" s="241">
        <f t="shared" si="44"/>
        <v>65</v>
      </c>
      <c r="S55" s="241">
        <f t="shared" si="44"/>
        <v>45</v>
      </c>
      <c r="T55" s="241">
        <f t="shared" si="44"/>
        <v>0</v>
      </c>
      <c r="U55" s="241">
        <f t="shared" si="44"/>
        <v>45</v>
      </c>
      <c r="V55" s="241">
        <f t="shared" si="44"/>
        <v>50</v>
      </c>
      <c r="W55" s="241">
        <f t="shared" si="44"/>
        <v>0</v>
      </c>
      <c r="X55" s="242">
        <f t="shared" si="44"/>
        <v>50</v>
      </c>
      <c r="Y55" s="243"/>
      <c r="Z55" s="241">
        <f>SUM(Z50:Z54)</f>
        <v>161</v>
      </c>
      <c r="AA55" s="241">
        <f>SUM(AA50:AA54)</f>
        <v>191</v>
      </c>
      <c r="AB55" s="122">
        <f t="shared" si="43"/>
        <v>352</v>
      </c>
      <c r="AC55" s="85">
        <f t="shared" ref="AC55:AC70" si="45">SUM(Z55:AA55)</f>
        <v>352</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3"/>
        <v>0</v>
      </c>
      <c r="AC56" s="85">
        <f t="shared" si="45"/>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3"/>
        <v>0</v>
      </c>
      <c r="AC57" s="85">
        <f t="shared" si="45"/>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3"/>
        <v>0</v>
      </c>
      <c r="AC58" s="85">
        <f t="shared" si="45"/>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3"/>
        <v>0</v>
      </c>
      <c r="AC59" s="85">
        <f t="shared" si="45"/>
        <v>0</v>
      </c>
    </row>
    <row r="60" spans="1:31" ht="30.95" customHeight="1" thickBot="1" x14ac:dyDescent="0.3">
      <c r="A60" s="462"/>
      <c r="B60" s="463"/>
      <c r="C60" s="463"/>
      <c r="D60" s="463"/>
      <c r="E60" s="463"/>
      <c r="F60" s="464"/>
      <c r="G60" s="240">
        <f>SUM(G56:G59)</f>
        <v>0</v>
      </c>
      <c r="H60" s="241">
        <f>SUM(H56:H59)</f>
        <v>0</v>
      </c>
      <c r="I60" s="241">
        <f t="shared" ref="I60:X60" si="46">SUM(I56:I59)</f>
        <v>0</v>
      </c>
      <c r="J60" s="241">
        <f t="shared" si="46"/>
        <v>0</v>
      </c>
      <c r="K60" s="241">
        <f t="shared" si="46"/>
        <v>0</v>
      </c>
      <c r="L60" s="241">
        <f t="shared" si="46"/>
        <v>0</v>
      </c>
      <c r="M60" s="241">
        <f t="shared" si="46"/>
        <v>0</v>
      </c>
      <c r="N60" s="241">
        <f t="shared" si="46"/>
        <v>0</v>
      </c>
      <c r="O60" s="241">
        <f t="shared" si="46"/>
        <v>0</v>
      </c>
      <c r="P60" s="241">
        <f t="shared" si="46"/>
        <v>0</v>
      </c>
      <c r="Q60" s="241">
        <f t="shared" si="46"/>
        <v>0</v>
      </c>
      <c r="R60" s="241">
        <f t="shared" si="46"/>
        <v>0</v>
      </c>
      <c r="S60" s="241">
        <f t="shared" si="46"/>
        <v>0</v>
      </c>
      <c r="T60" s="241">
        <f t="shared" si="46"/>
        <v>0</v>
      </c>
      <c r="U60" s="241">
        <f t="shared" si="46"/>
        <v>0</v>
      </c>
      <c r="V60" s="241">
        <f t="shared" si="46"/>
        <v>0</v>
      </c>
      <c r="W60" s="241">
        <f t="shared" si="46"/>
        <v>0</v>
      </c>
      <c r="X60" s="242">
        <f t="shared" si="46"/>
        <v>0</v>
      </c>
      <c r="Y60" s="243"/>
      <c r="Z60" s="241">
        <f t="shared" ref="Z60:AA60" si="47">SUM(Z56:Z59)</f>
        <v>0</v>
      </c>
      <c r="AA60" s="241">
        <f t="shared" si="47"/>
        <v>0</v>
      </c>
      <c r="AB60" s="122">
        <f t="shared" si="43"/>
        <v>0</v>
      </c>
      <c r="AC60" s="85">
        <f t="shared" si="45"/>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3"/>
        <v>0</v>
      </c>
      <c r="AC61" s="85">
        <f t="shared" si="45"/>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3"/>
        <v>0</v>
      </c>
      <c r="AC62" s="85">
        <f t="shared" si="45"/>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3"/>
        <v>0</v>
      </c>
      <c r="AC63" s="85">
        <f t="shared" si="45"/>
        <v>0</v>
      </c>
    </row>
    <row r="64" spans="1:31" ht="30.95" customHeight="1" thickBot="1" x14ac:dyDescent="0.3">
      <c r="A64" s="462"/>
      <c r="B64" s="463"/>
      <c r="C64" s="463"/>
      <c r="D64" s="463"/>
      <c r="E64" s="463"/>
      <c r="F64" s="464"/>
      <c r="G64" s="240">
        <f>SUM(G61:G63)</f>
        <v>0</v>
      </c>
      <c r="H64" s="241">
        <f>SUM(H61:H63)</f>
        <v>0</v>
      </c>
      <c r="I64" s="241">
        <f t="shared" ref="I64:AA64" si="48">SUM(I61:I63)</f>
        <v>0</v>
      </c>
      <c r="J64" s="241">
        <f t="shared" si="48"/>
        <v>0</v>
      </c>
      <c r="K64" s="241">
        <f t="shared" si="48"/>
        <v>0</v>
      </c>
      <c r="L64" s="241">
        <f t="shared" si="48"/>
        <v>0</v>
      </c>
      <c r="M64" s="241">
        <f t="shared" si="48"/>
        <v>0</v>
      </c>
      <c r="N64" s="241">
        <f t="shared" si="48"/>
        <v>0</v>
      </c>
      <c r="O64" s="241">
        <f t="shared" si="48"/>
        <v>0</v>
      </c>
      <c r="P64" s="241">
        <f t="shared" si="48"/>
        <v>0</v>
      </c>
      <c r="Q64" s="241">
        <f t="shared" si="48"/>
        <v>0</v>
      </c>
      <c r="R64" s="241">
        <f t="shared" si="48"/>
        <v>0</v>
      </c>
      <c r="S64" s="241">
        <f t="shared" si="48"/>
        <v>0</v>
      </c>
      <c r="T64" s="241">
        <f t="shared" si="48"/>
        <v>0</v>
      </c>
      <c r="U64" s="241">
        <f t="shared" si="48"/>
        <v>0</v>
      </c>
      <c r="V64" s="241">
        <f t="shared" si="48"/>
        <v>0</v>
      </c>
      <c r="W64" s="241">
        <f t="shared" si="48"/>
        <v>0</v>
      </c>
      <c r="X64" s="242">
        <f t="shared" si="48"/>
        <v>0</v>
      </c>
      <c r="Y64" s="243"/>
      <c r="Z64" s="241">
        <f t="shared" si="48"/>
        <v>0</v>
      </c>
      <c r="AA64" s="241">
        <f t="shared" si="48"/>
        <v>0</v>
      </c>
      <c r="AB64" s="122">
        <f t="shared" si="43"/>
        <v>0</v>
      </c>
      <c r="AC64" s="85">
        <f t="shared" si="45"/>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3"/>
        <v>0</v>
      </c>
      <c r="AC65" s="85">
        <f t="shared" si="45"/>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3"/>
        <v>0</v>
      </c>
      <c r="AC66" s="85">
        <f t="shared" si="45"/>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3"/>
        <v>0</v>
      </c>
      <c r="AC67" s="85">
        <f t="shared" si="45"/>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3"/>
        <v>0</v>
      </c>
      <c r="AC68" s="85">
        <f t="shared" si="45"/>
        <v>0</v>
      </c>
    </row>
    <row r="69" spans="1:29" ht="30.95" customHeight="1" thickBot="1" x14ac:dyDescent="0.3">
      <c r="A69" s="462"/>
      <c r="B69" s="463"/>
      <c r="C69" s="463"/>
      <c r="D69" s="463"/>
      <c r="E69" s="463"/>
      <c r="F69" s="464"/>
      <c r="G69" s="240">
        <f t="shared" ref="G69:X69" si="49">SUM(G65:G68)</f>
        <v>0</v>
      </c>
      <c r="H69" s="241">
        <f t="shared" si="49"/>
        <v>0</v>
      </c>
      <c r="I69" s="241">
        <f t="shared" si="49"/>
        <v>0</v>
      </c>
      <c r="J69" s="241">
        <f t="shared" si="49"/>
        <v>0</v>
      </c>
      <c r="K69" s="241">
        <f t="shared" si="49"/>
        <v>0</v>
      </c>
      <c r="L69" s="241">
        <f t="shared" si="49"/>
        <v>0</v>
      </c>
      <c r="M69" s="241">
        <f t="shared" si="49"/>
        <v>0</v>
      </c>
      <c r="N69" s="241">
        <f t="shared" si="49"/>
        <v>0</v>
      </c>
      <c r="O69" s="241">
        <f t="shared" si="49"/>
        <v>0</v>
      </c>
      <c r="P69" s="241">
        <f t="shared" si="49"/>
        <v>0</v>
      </c>
      <c r="Q69" s="241">
        <f t="shared" si="49"/>
        <v>0</v>
      </c>
      <c r="R69" s="241">
        <f t="shared" si="49"/>
        <v>0</v>
      </c>
      <c r="S69" s="241">
        <f t="shared" si="49"/>
        <v>0</v>
      </c>
      <c r="T69" s="241">
        <f t="shared" si="49"/>
        <v>0</v>
      </c>
      <c r="U69" s="241">
        <f t="shared" si="49"/>
        <v>0</v>
      </c>
      <c r="V69" s="241">
        <f t="shared" si="49"/>
        <v>0</v>
      </c>
      <c r="W69" s="241">
        <f t="shared" si="49"/>
        <v>0</v>
      </c>
      <c r="X69" s="242">
        <f t="shared" si="49"/>
        <v>0</v>
      </c>
      <c r="Y69" s="243"/>
      <c r="Z69" s="241">
        <f>SUM(Z65:Z68)</f>
        <v>0</v>
      </c>
      <c r="AA69" s="241">
        <f>SUM(AA65:AA68)</f>
        <v>0</v>
      </c>
      <c r="AB69" s="122">
        <f t="shared" si="43"/>
        <v>0</v>
      </c>
      <c r="AC69" s="85">
        <f t="shared" si="45"/>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3"/>
        <v>0</v>
      </c>
      <c r="AC70" s="85">
        <f t="shared" si="45"/>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3"/>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X73" si="50">SUM(I70:I72)</f>
        <v>0</v>
      </c>
      <c r="J73" s="241">
        <f t="shared" si="50"/>
        <v>0</v>
      </c>
      <c r="K73" s="241">
        <f t="shared" si="50"/>
        <v>0</v>
      </c>
      <c r="L73" s="241">
        <f t="shared" si="50"/>
        <v>0</v>
      </c>
      <c r="M73" s="241">
        <f t="shared" si="50"/>
        <v>0</v>
      </c>
      <c r="N73" s="241">
        <f t="shared" si="50"/>
        <v>0</v>
      </c>
      <c r="O73" s="241">
        <f t="shared" si="50"/>
        <v>0</v>
      </c>
      <c r="P73" s="241">
        <f t="shared" si="50"/>
        <v>0</v>
      </c>
      <c r="Q73" s="241">
        <f t="shared" si="50"/>
        <v>0</v>
      </c>
      <c r="R73" s="241">
        <f t="shared" si="50"/>
        <v>0</v>
      </c>
      <c r="S73" s="241">
        <f t="shared" si="50"/>
        <v>0</v>
      </c>
      <c r="T73" s="241">
        <f t="shared" si="50"/>
        <v>0</v>
      </c>
      <c r="U73" s="241">
        <f t="shared" si="50"/>
        <v>0</v>
      </c>
      <c r="V73" s="241">
        <f t="shared" si="50"/>
        <v>0</v>
      </c>
      <c r="W73" s="241">
        <f t="shared" si="50"/>
        <v>0</v>
      </c>
      <c r="X73" s="242">
        <f t="shared" si="50"/>
        <v>0</v>
      </c>
      <c r="Y73" s="243"/>
      <c r="Z73" s="241">
        <f t="shared" ref="Z73:AA73" si="51">SUM(Z70:Z72)</f>
        <v>0</v>
      </c>
      <c r="AA73" s="241">
        <f t="shared" si="51"/>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3"/>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3"/>
        <v>0</v>
      </c>
      <c r="AC76" s="85">
        <f t="shared" ref="AC76:AC119" si="52">SUM(Z76:AA76)</f>
        <v>0</v>
      </c>
    </row>
    <row r="77" spans="1:29" ht="30.95" customHeight="1" thickBot="1" x14ac:dyDescent="0.3">
      <c r="A77" s="462"/>
      <c r="B77" s="463"/>
      <c r="C77" s="463"/>
      <c r="D77" s="463"/>
      <c r="E77" s="463"/>
      <c r="F77" s="464"/>
      <c r="G77" s="240">
        <f>SUM(G74:G76)</f>
        <v>0</v>
      </c>
      <c r="H77" s="241">
        <f>SUM(H74:H76)</f>
        <v>0</v>
      </c>
      <c r="I77" s="241">
        <f t="shared" ref="I77:K77" si="53">SUM(I74:I76)</f>
        <v>0</v>
      </c>
      <c r="J77" s="241">
        <f t="shared" si="53"/>
        <v>0</v>
      </c>
      <c r="K77" s="241">
        <f t="shared" si="53"/>
        <v>0</v>
      </c>
      <c r="L77" s="241">
        <f>SUM(L74:L76)</f>
        <v>0</v>
      </c>
      <c r="M77" s="241">
        <f t="shared" ref="M77:U77" si="54">SUM(M74:M76)</f>
        <v>0</v>
      </c>
      <c r="N77" s="241">
        <f t="shared" si="54"/>
        <v>0</v>
      </c>
      <c r="O77" s="241">
        <f t="shared" si="54"/>
        <v>0</v>
      </c>
      <c r="P77" s="241">
        <f t="shared" si="54"/>
        <v>0</v>
      </c>
      <c r="Q77" s="241">
        <f t="shared" si="54"/>
        <v>0</v>
      </c>
      <c r="R77" s="241">
        <f t="shared" si="54"/>
        <v>0</v>
      </c>
      <c r="S77" s="241">
        <f t="shared" si="54"/>
        <v>0</v>
      </c>
      <c r="T77" s="241">
        <f t="shared" si="54"/>
        <v>0</v>
      </c>
      <c r="U77" s="241">
        <f t="shared" si="54"/>
        <v>0</v>
      </c>
      <c r="V77" s="241">
        <f>SUM(V74:V76)</f>
        <v>0</v>
      </c>
      <c r="W77" s="241">
        <f t="shared" ref="W77:X77" si="55">SUM(W74:W76)</f>
        <v>0</v>
      </c>
      <c r="X77" s="242">
        <f t="shared" si="55"/>
        <v>0</v>
      </c>
      <c r="Y77" s="243"/>
      <c r="Z77" s="241">
        <f t="shared" ref="Z77:AA77" si="56">SUM(Z74:Z76)</f>
        <v>0</v>
      </c>
      <c r="AA77" s="241">
        <f t="shared" si="56"/>
        <v>0</v>
      </c>
      <c r="AB77" s="122">
        <f t="shared" si="43"/>
        <v>0</v>
      </c>
      <c r="AC77" s="85">
        <f t="shared" si="52"/>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3"/>
        <v>0</v>
      </c>
      <c r="AC78" s="85">
        <f t="shared" si="52"/>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3"/>
        <v>0</v>
      </c>
      <c r="AC79" s="85">
        <f t="shared" si="52"/>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3"/>
        <v>0</v>
      </c>
      <c r="AC80" s="85">
        <f t="shared" si="52"/>
        <v>0</v>
      </c>
    </row>
    <row r="81" spans="1:29" ht="30.95" customHeight="1" thickBot="1" x14ac:dyDescent="0.3">
      <c r="A81" s="462"/>
      <c r="B81" s="463"/>
      <c r="C81" s="463"/>
      <c r="D81" s="463"/>
      <c r="E81" s="463"/>
      <c r="F81" s="464"/>
      <c r="G81" s="240">
        <f>SUM(G78:G80)</f>
        <v>0</v>
      </c>
      <c r="H81" s="241">
        <f>SUM(H78:H80)</f>
        <v>0</v>
      </c>
      <c r="I81" s="241">
        <f t="shared" ref="I81:P81" si="57">SUM(I78:I80)</f>
        <v>0</v>
      </c>
      <c r="J81" s="241">
        <f t="shared" si="57"/>
        <v>0</v>
      </c>
      <c r="K81" s="241">
        <f t="shared" si="57"/>
        <v>0</v>
      </c>
      <c r="L81" s="241">
        <f t="shared" si="57"/>
        <v>0</v>
      </c>
      <c r="M81" s="241">
        <f t="shared" si="57"/>
        <v>0</v>
      </c>
      <c r="N81" s="241">
        <f t="shared" si="57"/>
        <v>0</v>
      </c>
      <c r="O81" s="241">
        <f t="shared" si="57"/>
        <v>0</v>
      </c>
      <c r="P81" s="241">
        <f t="shared" si="57"/>
        <v>0</v>
      </c>
      <c r="Q81" s="241">
        <f>SUM(Q78:Q80)</f>
        <v>0</v>
      </c>
      <c r="R81" s="241">
        <f t="shared" ref="R81:X81" si="58">SUM(R78:R80)</f>
        <v>0</v>
      </c>
      <c r="S81" s="241">
        <f t="shared" si="58"/>
        <v>0</v>
      </c>
      <c r="T81" s="241">
        <f t="shared" si="58"/>
        <v>0</v>
      </c>
      <c r="U81" s="241">
        <f t="shared" si="58"/>
        <v>0</v>
      </c>
      <c r="V81" s="241">
        <f t="shared" si="58"/>
        <v>0</v>
      </c>
      <c r="W81" s="241">
        <f t="shared" si="58"/>
        <v>0</v>
      </c>
      <c r="X81" s="242">
        <f t="shared" si="58"/>
        <v>0</v>
      </c>
      <c r="Y81" s="243"/>
      <c r="Z81" s="241">
        <f t="shared" ref="Z81:AA81" si="59">SUM(Z78:Z80)</f>
        <v>0</v>
      </c>
      <c r="AA81" s="241">
        <f t="shared" si="59"/>
        <v>0</v>
      </c>
      <c r="AB81" s="122">
        <f t="shared" si="43"/>
        <v>0</v>
      </c>
      <c r="AC81" s="85">
        <f t="shared" si="52"/>
        <v>0</v>
      </c>
    </row>
    <row r="82" spans="1:29" ht="30.95" customHeight="1" thickTop="1" thickBot="1" x14ac:dyDescent="0.3">
      <c r="A82" s="478" t="s">
        <v>152</v>
      </c>
      <c r="B82" s="479"/>
      <c r="C82" s="479"/>
      <c r="D82" s="479"/>
      <c r="E82" s="479"/>
      <c r="F82" s="480"/>
      <c r="G82" s="251">
        <f t="shared" ref="G82:X82" si="60">SUM(G81,G77,G73,G69,G64,G60,G55,G49,G43,G38,G33,G27,G21)</f>
        <v>71</v>
      </c>
      <c r="H82" s="252">
        <f t="shared" si="60"/>
        <v>0</v>
      </c>
      <c r="I82" s="252">
        <f t="shared" si="60"/>
        <v>71</v>
      </c>
      <c r="J82" s="252">
        <f t="shared" si="60"/>
        <v>76</v>
      </c>
      <c r="K82" s="252">
        <f t="shared" si="60"/>
        <v>0</v>
      </c>
      <c r="L82" s="252">
        <f t="shared" si="60"/>
        <v>76</v>
      </c>
      <c r="M82" s="252">
        <f t="shared" si="60"/>
        <v>45</v>
      </c>
      <c r="N82" s="252">
        <f t="shared" si="60"/>
        <v>0</v>
      </c>
      <c r="O82" s="252">
        <f t="shared" si="60"/>
        <v>45</v>
      </c>
      <c r="P82" s="252">
        <f t="shared" si="60"/>
        <v>65</v>
      </c>
      <c r="Q82" s="252">
        <f t="shared" si="60"/>
        <v>0</v>
      </c>
      <c r="R82" s="252">
        <f t="shared" si="60"/>
        <v>65</v>
      </c>
      <c r="S82" s="252">
        <f t="shared" si="60"/>
        <v>45</v>
      </c>
      <c r="T82" s="252">
        <f t="shared" si="60"/>
        <v>0</v>
      </c>
      <c r="U82" s="252">
        <f t="shared" si="60"/>
        <v>45</v>
      </c>
      <c r="V82" s="252">
        <f t="shared" si="60"/>
        <v>50</v>
      </c>
      <c r="W82" s="252">
        <f t="shared" si="60"/>
        <v>0</v>
      </c>
      <c r="X82" s="253">
        <f t="shared" si="60"/>
        <v>50</v>
      </c>
      <c r="Y82" s="243"/>
      <c r="Z82" s="252">
        <f>SUM(Z81,Z77,Z73,Z69,Z64,Z60,Z55,Z49,Z43,Z38,Z33,Z27,Z21)</f>
        <v>161</v>
      </c>
      <c r="AA82" s="252">
        <f>SUM(AA81,AA77,AA73,AA69,AA64,AA60,AA55,AA49,AA43,AA38,AA33,AA27,AA21)</f>
        <v>191</v>
      </c>
      <c r="AB82" s="122">
        <f t="shared" si="43"/>
        <v>352</v>
      </c>
      <c r="AC82" s="85">
        <f t="shared" si="52"/>
        <v>352</v>
      </c>
    </row>
    <row r="83" spans="1:29" ht="30.95" customHeight="1" thickBot="1" x14ac:dyDescent="0.3">
      <c r="A83" s="353" t="s">
        <v>36</v>
      </c>
      <c r="B83" s="354" t="s">
        <v>51</v>
      </c>
      <c r="C83" s="354" t="s">
        <v>153</v>
      </c>
      <c r="D83" s="355" t="s">
        <v>89</v>
      </c>
      <c r="E83" s="356" t="s">
        <v>88</v>
      </c>
      <c r="F83" s="357" t="s">
        <v>15</v>
      </c>
      <c r="G83" s="31"/>
      <c r="H83" s="32"/>
      <c r="I83" s="232">
        <f t="shared" ref="I83:I123" si="61">SUM(G83:H83)</f>
        <v>0</v>
      </c>
      <c r="J83" s="18"/>
      <c r="K83" s="33"/>
      <c r="L83" s="233">
        <f t="shared" ref="L83:L123" si="62">SUM(J83:K83)</f>
        <v>0</v>
      </c>
      <c r="M83" s="34"/>
      <c r="N83" s="33"/>
      <c r="O83" s="232">
        <f t="shared" ref="O83:O123" si="63">SUM(M83:N83)</f>
        <v>0</v>
      </c>
      <c r="P83" s="36"/>
      <c r="Q83" s="33"/>
      <c r="R83" s="233">
        <f t="shared" ref="R83:R123" si="64">SUM(P83:Q83)</f>
        <v>0</v>
      </c>
      <c r="S83" s="34"/>
      <c r="T83" s="33"/>
      <c r="U83" s="232">
        <f t="shared" ref="U83:U123" si="65">SUM(S83:T83)</f>
        <v>0</v>
      </c>
      <c r="V83" s="36"/>
      <c r="W83" s="33"/>
      <c r="X83" s="234">
        <f t="shared" ref="X83:X123" si="66">SUM(V83:W83)</f>
        <v>0</v>
      </c>
      <c r="Y83" s="366"/>
      <c r="Z83" s="235">
        <f t="shared" ref="Z83:Z123" si="67">SUM(I83,O83,U83)</f>
        <v>0</v>
      </c>
      <c r="AA83" s="235">
        <f t="shared" ref="AA83:AA123" si="68">SUM(L83,R83,X83)</f>
        <v>0</v>
      </c>
      <c r="AB83" s="122">
        <f t="shared" si="43"/>
        <v>0</v>
      </c>
      <c r="AC83" s="85">
        <f t="shared" si="52"/>
        <v>0</v>
      </c>
    </row>
    <row r="84" spans="1:29" ht="30.95" customHeight="1" thickBot="1" x14ac:dyDescent="0.3">
      <c r="A84" s="353" t="s">
        <v>36</v>
      </c>
      <c r="B84" s="354" t="s">
        <v>52</v>
      </c>
      <c r="C84" s="354" t="s">
        <v>98</v>
      </c>
      <c r="D84" s="355" t="s">
        <v>89</v>
      </c>
      <c r="E84" s="356" t="s">
        <v>88</v>
      </c>
      <c r="F84" s="357" t="s">
        <v>15</v>
      </c>
      <c r="G84" s="31"/>
      <c r="H84" s="32"/>
      <c r="I84" s="232">
        <f t="shared" si="61"/>
        <v>0</v>
      </c>
      <c r="J84" s="18"/>
      <c r="K84" s="33"/>
      <c r="L84" s="233">
        <f t="shared" si="62"/>
        <v>0</v>
      </c>
      <c r="M84" s="34"/>
      <c r="N84" s="33"/>
      <c r="O84" s="232">
        <f t="shared" si="63"/>
        <v>0</v>
      </c>
      <c r="P84" s="36"/>
      <c r="Q84" s="33"/>
      <c r="R84" s="233">
        <f t="shared" si="64"/>
        <v>0</v>
      </c>
      <c r="S84" s="34"/>
      <c r="T84" s="33"/>
      <c r="U84" s="232">
        <f t="shared" si="65"/>
        <v>0</v>
      </c>
      <c r="V84" s="36"/>
      <c r="W84" s="33"/>
      <c r="X84" s="234">
        <f t="shared" si="66"/>
        <v>0</v>
      </c>
      <c r="Y84" s="366"/>
      <c r="Z84" s="235">
        <f t="shared" si="67"/>
        <v>0</v>
      </c>
      <c r="AA84" s="235">
        <f t="shared" si="68"/>
        <v>0</v>
      </c>
      <c r="AB84" s="122">
        <f t="shared" si="43"/>
        <v>0</v>
      </c>
      <c r="AC84" s="85">
        <f t="shared" si="52"/>
        <v>0</v>
      </c>
    </row>
    <row r="85" spans="1:29" ht="30.95" customHeight="1" thickBot="1" x14ac:dyDescent="0.3">
      <c r="A85" s="353" t="s">
        <v>36</v>
      </c>
      <c r="B85" s="354" t="s">
        <v>53</v>
      </c>
      <c r="C85" s="354" t="s">
        <v>91</v>
      </c>
      <c r="D85" s="355" t="s">
        <v>89</v>
      </c>
      <c r="E85" s="356" t="s">
        <v>88</v>
      </c>
      <c r="F85" s="357" t="s">
        <v>15</v>
      </c>
      <c r="G85" s="31"/>
      <c r="H85" s="32"/>
      <c r="I85" s="232">
        <f t="shared" si="61"/>
        <v>0</v>
      </c>
      <c r="J85" s="18"/>
      <c r="K85" s="33"/>
      <c r="L85" s="233">
        <f t="shared" si="62"/>
        <v>0</v>
      </c>
      <c r="M85" s="34"/>
      <c r="N85" s="33"/>
      <c r="O85" s="232">
        <f t="shared" si="63"/>
        <v>0</v>
      </c>
      <c r="P85" s="36"/>
      <c r="Q85" s="33"/>
      <c r="R85" s="233">
        <f t="shared" si="64"/>
        <v>0</v>
      </c>
      <c r="S85" s="34"/>
      <c r="T85" s="33"/>
      <c r="U85" s="232">
        <f t="shared" si="65"/>
        <v>0</v>
      </c>
      <c r="V85" s="36"/>
      <c r="W85" s="33"/>
      <c r="X85" s="234">
        <f t="shared" si="66"/>
        <v>0</v>
      </c>
      <c r="Y85" s="366"/>
      <c r="Z85" s="235">
        <f t="shared" si="67"/>
        <v>0</v>
      </c>
      <c r="AA85" s="235">
        <f t="shared" si="68"/>
        <v>0</v>
      </c>
      <c r="AB85" s="122">
        <f t="shared" si="43"/>
        <v>0</v>
      </c>
      <c r="AC85" s="85">
        <f t="shared" si="52"/>
        <v>0</v>
      </c>
    </row>
    <row r="86" spans="1:29" ht="30.95" customHeight="1" thickBot="1" x14ac:dyDescent="0.3">
      <c r="A86" s="353" t="s">
        <v>36</v>
      </c>
      <c r="B86" s="354" t="s">
        <v>54</v>
      </c>
      <c r="C86" s="354" t="s">
        <v>154</v>
      </c>
      <c r="D86" s="355" t="s">
        <v>89</v>
      </c>
      <c r="E86" s="356" t="s">
        <v>88</v>
      </c>
      <c r="F86" s="357" t="s">
        <v>15</v>
      </c>
      <c r="G86" s="31"/>
      <c r="H86" s="32"/>
      <c r="I86" s="232">
        <f t="shared" si="61"/>
        <v>0</v>
      </c>
      <c r="J86" s="18"/>
      <c r="K86" s="33"/>
      <c r="L86" s="233">
        <f t="shared" si="62"/>
        <v>0</v>
      </c>
      <c r="M86" s="34"/>
      <c r="N86" s="33"/>
      <c r="O86" s="232">
        <f t="shared" si="63"/>
        <v>0</v>
      </c>
      <c r="P86" s="36"/>
      <c r="Q86" s="33"/>
      <c r="R86" s="233">
        <f t="shared" si="64"/>
        <v>0</v>
      </c>
      <c r="S86" s="34"/>
      <c r="T86" s="33"/>
      <c r="U86" s="232">
        <f t="shared" si="65"/>
        <v>0</v>
      </c>
      <c r="V86" s="36"/>
      <c r="W86" s="33"/>
      <c r="X86" s="234">
        <f t="shared" si="66"/>
        <v>0</v>
      </c>
      <c r="Y86" s="366"/>
      <c r="Z86" s="235">
        <f t="shared" si="67"/>
        <v>0</v>
      </c>
      <c r="AA86" s="235">
        <f t="shared" si="68"/>
        <v>0</v>
      </c>
      <c r="AB86" s="122">
        <f t="shared" si="43"/>
        <v>0</v>
      </c>
      <c r="AC86" s="85">
        <f t="shared" si="52"/>
        <v>0</v>
      </c>
    </row>
    <row r="87" spans="1:29" ht="30.95" customHeight="1" thickBot="1" x14ac:dyDescent="0.3">
      <c r="A87" s="353" t="s">
        <v>36</v>
      </c>
      <c r="B87" s="354" t="s">
        <v>55</v>
      </c>
      <c r="C87" s="354" t="s">
        <v>99</v>
      </c>
      <c r="D87" s="355" t="s">
        <v>89</v>
      </c>
      <c r="E87" s="356" t="s">
        <v>88</v>
      </c>
      <c r="F87" s="357" t="s">
        <v>15</v>
      </c>
      <c r="G87" s="50"/>
      <c r="H87" s="49"/>
      <c r="I87" s="232">
        <f t="shared" si="61"/>
        <v>0</v>
      </c>
      <c r="J87" s="48"/>
      <c r="K87" s="49"/>
      <c r="L87" s="233">
        <f t="shared" si="62"/>
        <v>0</v>
      </c>
      <c r="M87" s="50"/>
      <c r="N87" s="49"/>
      <c r="O87" s="232">
        <f t="shared" si="63"/>
        <v>0</v>
      </c>
      <c r="P87" s="48"/>
      <c r="Q87" s="49"/>
      <c r="R87" s="233">
        <f t="shared" si="64"/>
        <v>0</v>
      </c>
      <c r="S87" s="50"/>
      <c r="T87" s="49"/>
      <c r="U87" s="232">
        <f t="shared" si="65"/>
        <v>0</v>
      </c>
      <c r="V87" s="48"/>
      <c r="W87" s="49"/>
      <c r="X87" s="234">
        <f t="shared" si="66"/>
        <v>0</v>
      </c>
      <c r="Y87" s="366"/>
      <c r="Z87" s="235">
        <f t="shared" si="67"/>
        <v>0</v>
      </c>
      <c r="AA87" s="235">
        <f t="shared" si="68"/>
        <v>0</v>
      </c>
      <c r="AB87" s="122">
        <f t="shared" si="43"/>
        <v>0</v>
      </c>
      <c r="AC87" s="85">
        <f t="shared" si="52"/>
        <v>0</v>
      </c>
    </row>
    <row r="88" spans="1:29" ht="30.95" customHeight="1" thickBot="1" x14ac:dyDescent="0.3">
      <c r="A88" s="353" t="s">
        <v>36</v>
      </c>
      <c r="B88" s="354" t="s">
        <v>56</v>
      </c>
      <c r="C88" s="354" t="s">
        <v>100</v>
      </c>
      <c r="D88" s="355" t="s">
        <v>89</v>
      </c>
      <c r="E88" s="356" t="s">
        <v>88</v>
      </c>
      <c r="F88" s="357" t="s">
        <v>15</v>
      </c>
      <c r="G88" s="31"/>
      <c r="H88" s="32"/>
      <c r="I88" s="232">
        <f t="shared" si="61"/>
        <v>0</v>
      </c>
      <c r="J88" s="18"/>
      <c r="K88" s="33"/>
      <c r="L88" s="233">
        <f t="shared" si="62"/>
        <v>0</v>
      </c>
      <c r="M88" s="34"/>
      <c r="N88" s="33"/>
      <c r="O88" s="232">
        <f t="shared" si="63"/>
        <v>0</v>
      </c>
      <c r="P88" s="36"/>
      <c r="Q88" s="33"/>
      <c r="R88" s="233">
        <f t="shared" si="64"/>
        <v>0</v>
      </c>
      <c r="S88" s="34"/>
      <c r="T88" s="33"/>
      <c r="U88" s="232">
        <f t="shared" si="65"/>
        <v>0</v>
      </c>
      <c r="V88" s="36"/>
      <c r="W88" s="33"/>
      <c r="X88" s="234">
        <f t="shared" si="66"/>
        <v>0</v>
      </c>
      <c r="Y88" s="366"/>
      <c r="Z88" s="235">
        <f t="shared" si="67"/>
        <v>0</v>
      </c>
      <c r="AA88" s="235">
        <f t="shared" si="68"/>
        <v>0</v>
      </c>
      <c r="AB88" s="122">
        <f t="shared" si="43"/>
        <v>0</v>
      </c>
      <c r="AC88" s="85">
        <f t="shared" si="52"/>
        <v>0</v>
      </c>
    </row>
    <row r="89" spans="1:29" ht="30.95" customHeight="1" thickBot="1" x14ac:dyDescent="0.3">
      <c r="A89" s="353" t="s">
        <v>36</v>
      </c>
      <c r="B89" s="354" t="s">
        <v>57</v>
      </c>
      <c r="C89" s="354" t="s">
        <v>155</v>
      </c>
      <c r="D89" s="355" t="s">
        <v>89</v>
      </c>
      <c r="E89" s="356" t="s">
        <v>88</v>
      </c>
      <c r="F89" s="357" t="s">
        <v>15</v>
      </c>
      <c r="G89" s="196"/>
      <c r="H89" s="32"/>
      <c r="I89" s="232">
        <f t="shared" si="61"/>
        <v>0</v>
      </c>
      <c r="J89" s="18"/>
      <c r="K89" s="33"/>
      <c r="L89" s="233">
        <f t="shared" si="62"/>
        <v>0</v>
      </c>
      <c r="M89" s="34"/>
      <c r="N89" s="33"/>
      <c r="O89" s="232">
        <f t="shared" si="63"/>
        <v>0</v>
      </c>
      <c r="P89" s="36"/>
      <c r="Q89" s="33"/>
      <c r="R89" s="233">
        <f t="shared" si="64"/>
        <v>0</v>
      </c>
      <c r="S89" s="34"/>
      <c r="T89" s="33"/>
      <c r="U89" s="232">
        <f t="shared" si="65"/>
        <v>0</v>
      </c>
      <c r="V89" s="36"/>
      <c r="W89" s="33"/>
      <c r="X89" s="234">
        <f t="shared" si="66"/>
        <v>0</v>
      </c>
      <c r="Y89" s="366"/>
      <c r="Z89" s="235">
        <f t="shared" si="67"/>
        <v>0</v>
      </c>
      <c r="AA89" s="235">
        <f t="shared" si="68"/>
        <v>0</v>
      </c>
      <c r="AB89" s="122">
        <f t="shared" si="43"/>
        <v>0</v>
      </c>
      <c r="AC89" s="85">
        <f t="shared" si="52"/>
        <v>0</v>
      </c>
    </row>
    <row r="90" spans="1:29" ht="30.95" customHeight="1" thickBot="1" x14ac:dyDescent="0.3">
      <c r="A90" s="353" t="s">
        <v>36</v>
      </c>
      <c r="B90" s="354" t="s">
        <v>85</v>
      </c>
      <c r="C90" s="354" t="s">
        <v>156</v>
      </c>
      <c r="D90" s="355" t="s">
        <v>89</v>
      </c>
      <c r="E90" s="356" t="s">
        <v>88</v>
      </c>
      <c r="F90" s="357" t="s">
        <v>15</v>
      </c>
      <c r="G90" s="31"/>
      <c r="H90" s="32"/>
      <c r="I90" s="232">
        <f t="shared" si="61"/>
        <v>0</v>
      </c>
      <c r="J90" s="18"/>
      <c r="K90" s="33"/>
      <c r="L90" s="233">
        <f t="shared" si="62"/>
        <v>0</v>
      </c>
      <c r="M90" s="34"/>
      <c r="N90" s="33"/>
      <c r="O90" s="232">
        <f t="shared" si="63"/>
        <v>0</v>
      </c>
      <c r="P90" s="36"/>
      <c r="Q90" s="33"/>
      <c r="R90" s="233">
        <f t="shared" si="64"/>
        <v>0</v>
      </c>
      <c r="S90" s="34"/>
      <c r="T90" s="33"/>
      <c r="U90" s="232">
        <f t="shared" si="65"/>
        <v>0</v>
      </c>
      <c r="V90" s="36"/>
      <c r="W90" s="33"/>
      <c r="X90" s="234">
        <f t="shared" si="66"/>
        <v>0</v>
      </c>
      <c r="Y90" s="366"/>
      <c r="Z90" s="235">
        <f t="shared" si="67"/>
        <v>0</v>
      </c>
      <c r="AA90" s="235">
        <f t="shared" si="68"/>
        <v>0</v>
      </c>
      <c r="AB90" s="122">
        <f t="shared" si="43"/>
        <v>0</v>
      </c>
      <c r="AC90" s="85">
        <f t="shared" si="52"/>
        <v>0</v>
      </c>
    </row>
    <row r="91" spans="1:29" ht="30.95" customHeight="1" thickBot="1" x14ac:dyDescent="0.3">
      <c r="A91" s="353" t="s">
        <v>36</v>
      </c>
      <c r="B91" s="354" t="s">
        <v>58</v>
      </c>
      <c r="C91" s="354" t="s">
        <v>101</v>
      </c>
      <c r="D91" s="355" t="s">
        <v>89</v>
      </c>
      <c r="E91" s="356" t="s">
        <v>88</v>
      </c>
      <c r="F91" s="357" t="s">
        <v>15</v>
      </c>
      <c r="G91" s="31"/>
      <c r="H91" s="32"/>
      <c r="I91" s="232">
        <f t="shared" si="61"/>
        <v>0</v>
      </c>
      <c r="J91" s="18"/>
      <c r="K91" s="33"/>
      <c r="L91" s="233">
        <f t="shared" si="62"/>
        <v>0</v>
      </c>
      <c r="M91" s="34"/>
      <c r="N91" s="33"/>
      <c r="O91" s="232">
        <f t="shared" si="63"/>
        <v>0</v>
      </c>
      <c r="P91" s="36"/>
      <c r="Q91" s="33"/>
      <c r="R91" s="233">
        <f t="shared" si="64"/>
        <v>0</v>
      </c>
      <c r="S91" s="34"/>
      <c r="T91" s="33"/>
      <c r="U91" s="232">
        <f t="shared" si="65"/>
        <v>0</v>
      </c>
      <c r="V91" s="36"/>
      <c r="W91" s="33"/>
      <c r="X91" s="234">
        <f t="shared" si="66"/>
        <v>0</v>
      </c>
      <c r="Y91" s="366"/>
      <c r="Z91" s="235">
        <f t="shared" si="67"/>
        <v>0</v>
      </c>
      <c r="AA91" s="235">
        <f t="shared" si="68"/>
        <v>0</v>
      </c>
      <c r="AB91" s="122">
        <f t="shared" si="43"/>
        <v>0</v>
      </c>
      <c r="AC91" s="85">
        <f t="shared" si="52"/>
        <v>0</v>
      </c>
    </row>
    <row r="92" spans="1:29" ht="30.95" customHeight="1" thickBot="1" x14ac:dyDescent="0.3">
      <c r="A92" s="353" t="s">
        <v>36</v>
      </c>
      <c r="B92" s="354" t="s">
        <v>59</v>
      </c>
      <c r="C92" s="354" t="s">
        <v>137</v>
      </c>
      <c r="D92" s="355" t="s">
        <v>89</v>
      </c>
      <c r="E92" s="356" t="s">
        <v>88</v>
      </c>
      <c r="F92" s="357" t="s">
        <v>15</v>
      </c>
      <c r="G92" s="31"/>
      <c r="H92" s="32"/>
      <c r="I92" s="232">
        <f t="shared" si="61"/>
        <v>0</v>
      </c>
      <c r="J92" s="18"/>
      <c r="K92" s="33"/>
      <c r="L92" s="233">
        <f t="shared" si="62"/>
        <v>0</v>
      </c>
      <c r="M92" s="34"/>
      <c r="N92" s="33"/>
      <c r="O92" s="232">
        <f t="shared" si="63"/>
        <v>0</v>
      </c>
      <c r="P92" s="36"/>
      <c r="Q92" s="33"/>
      <c r="R92" s="233">
        <f t="shared" si="64"/>
        <v>0</v>
      </c>
      <c r="S92" s="34"/>
      <c r="T92" s="33"/>
      <c r="U92" s="232">
        <f t="shared" si="65"/>
        <v>0</v>
      </c>
      <c r="V92" s="36"/>
      <c r="W92" s="33"/>
      <c r="X92" s="234">
        <f t="shared" si="66"/>
        <v>0</v>
      </c>
      <c r="Y92" s="366"/>
      <c r="Z92" s="235">
        <f t="shared" si="67"/>
        <v>0</v>
      </c>
      <c r="AA92" s="235">
        <f t="shared" si="68"/>
        <v>0</v>
      </c>
      <c r="AB92" s="122">
        <f t="shared" si="43"/>
        <v>0</v>
      </c>
      <c r="AC92" s="85">
        <f t="shared" si="52"/>
        <v>0</v>
      </c>
    </row>
    <row r="93" spans="1:29" ht="30.95" customHeight="1" thickBot="1" x14ac:dyDescent="0.3">
      <c r="A93" s="353" t="s">
        <v>36</v>
      </c>
      <c r="B93" s="354" t="s">
        <v>60</v>
      </c>
      <c r="C93" s="354" t="s">
        <v>86</v>
      </c>
      <c r="D93" s="355" t="s">
        <v>89</v>
      </c>
      <c r="E93" s="356" t="s">
        <v>88</v>
      </c>
      <c r="F93" s="357" t="s">
        <v>15</v>
      </c>
      <c r="G93" s="31"/>
      <c r="H93" s="32"/>
      <c r="I93" s="232">
        <f t="shared" si="61"/>
        <v>0</v>
      </c>
      <c r="J93" s="18"/>
      <c r="K93" s="33"/>
      <c r="L93" s="233">
        <f t="shared" si="62"/>
        <v>0</v>
      </c>
      <c r="M93" s="34"/>
      <c r="N93" s="33"/>
      <c r="O93" s="232">
        <f t="shared" si="63"/>
        <v>0</v>
      </c>
      <c r="P93" s="36"/>
      <c r="Q93" s="33"/>
      <c r="R93" s="233">
        <f t="shared" si="64"/>
        <v>0</v>
      </c>
      <c r="S93" s="34"/>
      <c r="T93" s="33"/>
      <c r="U93" s="234">
        <f t="shared" si="65"/>
        <v>0</v>
      </c>
      <c r="V93" s="36"/>
      <c r="W93" s="33"/>
      <c r="X93" s="234">
        <f t="shared" si="66"/>
        <v>0</v>
      </c>
      <c r="Y93" s="366"/>
      <c r="Z93" s="235">
        <f t="shared" si="67"/>
        <v>0</v>
      </c>
      <c r="AA93" s="235">
        <f t="shared" si="68"/>
        <v>0</v>
      </c>
      <c r="AB93" s="122">
        <f t="shared" si="43"/>
        <v>0</v>
      </c>
      <c r="AC93" s="85">
        <f t="shared" si="52"/>
        <v>0</v>
      </c>
    </row>
    <row r="94" spans="1:29" ht="30.95" customHeight="1" thickBot="1" x14ac:dyDescent="0.3">
      <c r="A94" s="353" t="s">
        <v>36</v>
      </c>
      <c r="B94" s="354" t="s">
        <v>61</v>
      </c>
      <c r="C94" s="354" t="s">
        <v>157</v>
      </c>
      <c r="D94" s="355" t="s">
        <v>89</v>
      </c>
      <c r="E94" s="356" t="s">
        <v>88</v>
      </c>
      <c r="F94" s="357" t="s">
        <v>15</v>
      </c>
      <c r="G94" s="31"/>
      <c r="H94" s="32"/>
      <c r="I94" s="232">
        <f t="shared" si="61"/>
        <v>0</v>
      </c>
      <c r="J94" s="18"/>
      <c r="K94" s="33"/>
      <c r="L94" s="233">
        <f t="shared" si="62"/>
        <v>0</v>
      </c>
      <c r="M94" s="34"/>
      <c r="N94" s="33"/>
      <c r="O94" s="232">
        <f t="shared" si="63"/>
        <v>0</v>
      </c>
      <c r="P94" s="36"/>
      <c r="Q94" s="33"/>
      <c r="R94" s="233">
        <f t="shared" si="64"/>
        <v>0</v>
      </c>
      <c r="S94" s="34"/>
      <c r="T94" s="33"/>
      <c r="U94" s="232">
        <f t="shared" si="65"/>
        <v>0</v>
      </c>
      <c r="V94" s="36"/>
      <c r="W94" s="33"/>
      <c r="X94" s="234">
        <f t="shared" si="66"/>
        <v>0</v>
      </c>
      <c r="Y94" s="366"/>
      <c r="Z94" s="235">
        <f t="shared" si="67"/>
        <v>0</v>
      </c>
      <c r="AA94" s="235">
        <f t="shared" si="68"/>
        <v>0</v>
      </c>
      <c r="AB94" s="122">
        <f t="shared" si="43"/>
        <v>0</v>
      </c>
      <c r="AC94" s="85">
        <f t="shared" si="52"/>
        <v>0</v>
      </c>
    </row>
    <row r="95" spans="1:29" ht="30.95" customHeight="1" thickBot="1" x14ac:dyDescent="0.3">
      <c r="A95" s="353" t="s">
        <v>36</v>
      </c>
      <c r="B95" s="354" t="s">
        <v>87</v>
      </c>
      <c r="C95" s="354" t="s">
        <v>158</v>
      </c>
      <c r="D95" s="355" t="s">
        <v>89</v>
      </c>
      <c r="E95" s="356" t="s">
        <v>88</v>
      </c>
      <c r="F95" s="357" t="s">
        <v>15</v>
      </c>
      <c r="G95" s="31"/>
      <c r="H95" s="32"/>
      <c r="I95" s="232">
        <f t="shared" si="61"/>
        <v>0</v>
      </c>
      <c r="J95" s="18"/>
      <c r="K95" s="33"/>
      <c r="L95" s="233">
        <f t="shared" si="62"/>
        <v>0</v>
      </c>
      <c r="M95" s="34"/>
      <c r="N95" s="33"/>
      <c r="O95" s="232">
        <f t="shared" si="63"/>
        <v>0</v>
      </c>
      <c r="P95" s="36"/>
      <c r="Q95" s="33"/>
      <c r="R95" s="233">
        <f t="shared" si="64"/>
        <v>0</v>
      </c>
      <c r="S95" s="34"/>
      <c r="T95" s="33"/>
      <c r="U95" s="232">
        <f t="shared" si="65"/>
        <v>0</v>
      </c>
      <c r="V95" s="36"/>
      <c r="W95" s="33"/>
      <c r="X95" s="234">
        <f t="shared" si="66"/>
        <v>0</v>
      </c>
      <c r="Y95" s="366"/>
      <c r="Z95" s="235">
        <f t="shared" si="67"/>
        <v>0</v>
      </c>
      <c r="AA95" s="235">
        <f t="shared" si="68"/>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61"/>
        <v>0</v>
      </c>
      <c r="J96" s="18"/>
      <c r="K96" s="33"/>
      <c r="L96" s="233">
        <f t="shared" si="62"/>
        <v>0</v>
      </c>
      <c r="M96" s="34"/>
      <c r="N96" s="33"/>
      <c r="O96" s="232">
        <f t="shared" si="63"/>
        <v>0</v>
      </c>
      <c r="P96" s="36"/>
      <c r="Q96" s="33"/>
      <c r="R96" s="233">
        <f t="shared" si="64"/>
        <v>0</v>
      </c>
      <c r="S96" s="34"/>
      <c r="T96" s="33"/>
      <c r="U96" s="232">
        <f t="shared" si="65"/>
        <v>0</v>
      </c>
      <c r="V96" s="36"/>
      <c r="W96" s="33"/>
      <c r="X96" s="234">
        <f t="shared" si="66"/>
        <v>0</v>
      </c>
      <c r="Y96" s="366"/>
      <c r="Z96" s="235">
        <f t="shared" si="67"/>
        <v>0</v>
      </c>
      <c r="AA96" s="235">
        <f t="shared" si="68"/>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61"/>
        <v>0</v>
      </c>
      <c r="J97" s="18"/>
      <c r="K97" s="33"/>
      <c r="L97" s="233">
        <f t="shared" si="62"/>
        <v>0</v>
      </c>
      <c r="M97" s="34"/>
      <c r="N97" s="33"/>
      <c r="O97" s="232">
        <f t="shared" si="63"/>
        <v>0</v>
      </c>
      <c r="P97" s="36"/>
      <c r="Q97" s="33"/>
      <c r="R97" s="233">
        <f t="shared" si="64"/>
        <v>0</v>
      </c>
      <c r="S97" s="34"/>
      <c r="T97" s="33"/>
      <c r="U97" s="232">
        <f t="shared" si="65"/>
        <v>0</v>
      </c>
      <c r="V97" s="36"/>
      <c r="W97" s="33"/>
      <c r="X97" s="234">
        <f t="shared" si="66"/>
        <v>0</v>
      </c>
      <c r="Y97" s="366"/>
      <c r="Z97" s="235">
        <f t="shared" si="67"/>
        <v>0</v>
      </c>
      <c r="AA97" s="235">
        <f t="shared" si="68"/>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61"/>
        <v>0</v>
      </c>
      <c r="J98" s="18"/>
      <c r="K98" s="33"/>
      <c r="L98" s="233">
        <f t="shared" si="62"/>
        <v>0</v>
      </c>
      <c r="M98" s="34"/>
      <c r="N98" s="33"/>
      <c r="O98" s="232">
        <f t="shared" si="63"/>
        <v>0</v>
      </c>
      <c r="P98" s="36"/>
      <c r="Q98" s="33"/>
      <c r="R98" s="233">
        <f t="shared" si="64"/>
        <v>0</v>
      </c>
      <c r="S98" s="34"/>
      <c r="T98" s="33"/>
      <c r="U98" s="232">
        <f t="shared" si="65"/>
        <v>0</v>
      </c>
      <c r="V98" s="36"/>
      <c r="W98" s="33"/>
      <c r="X98" s="234">
        <f t="shared" si="66"/>
        <v>0</v>
      </c>
      <c r="Y98" s="366"/>
      <c r="Z98" s="235">
        <f t="shared" si="67"/>
        <v>0</v>
      </c>
      <c r="AA98" s="235">
        <f t="shared" si="68"/>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61"/>
        <v>0</v>
      </c>
      <c r="J99" s="18"/>
      <c r="K99" s="33"/>
      <c r="L99" s="233">
        <f t="shared" si="62"/>
        <v>0</v>
      </c>
      <c r="M99" s="34"/>
      <c r="N99" s="33"/>
      <c r="O99" s="232">
        <f t="shared" si="63"/>
        <v>0</v>
      </c>
      <c r="P99" s="36"/>
      <c r="Q99" s="33"/>
      <c r="R99" s="233">
        <f t="shared" si="64"/>
        <v>0</v>
      </c>
      <c r="S99" s="34"/>
      <c r="T99" s="33"/>
      <c r="U99" s="232">
        <f t="shared" si="65"/>
        <v>0</v>
      </c>
      <c r="V99" s="36"/>
      <c r="W99" s="33"/>
      <c r="X99" s="234">
        <f t="shared" si="66"/>
        <v>0</v>
      </c>
      <c r="Y99" s="366"/>
      <c r="Z99" s="235">
        <f t="shared" si="67"/>
        <v>0</v>
      </c>
      <c r="AA99" s="235">
        <f t="shared" si="68"/>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61"/>
        <v>0</v>
      </c>
      <c r="J100" s="18"/>
      <c r="K100" s="33"/>
      <c r="L100" s="233">
        <f t="shared" si="62"/>
        <v>0</v>
      </c>
      <c r="M100" s="34"/>
      <c r="N100" s="33"/>
      <c r="O100" s="232">
        <f t="shared" si="63"/>
        <v>0</v>
      </c>
      <c r="P100" s="36"/>
      <c r="Q100" s="33"/>
      <c r="R100" s="233">
        <f t="shared" si="64"/>
        <v>0</v>
      </c>
      <c r="S100" s="34"/>
      <c r="T100" s="33"/>
      <c r="U100" s="232">
        <f t="shared" si="65"/>
        <v>0</v>
      </c>
      <c r="V100" s="36"/>
      <c r="W100" s="33"/>
      <c r="X100" s="234">
        <f t="shared" si="66"/>
        <v>0</v>
      </c>
      <c r="Y100" s="366"/>
      <c r="Z100" s="235">
        <f t="shared" si="67"/>
        <v>0</v>
      </c>
      <c r="AA100" s="235">
        <f t="shared" si="68"/>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61"/>
        <v>0</v>
      </c>
      <c r="J101" s="18"/>
      <c r="K101" s="33"/>
      <c r="L101" s="233">
        <f t="shared" si="62"/>
        <v>0</v>
      </c>
      <c r="M101" s="34"/>
      <c r="N101" s="33"/>
      <c r="O101" s="232">
        <f t="shared" si="63"/>
        <v>0</v>
      </c>
      <c r="P101" s="36"/>
      <c r="Q101" s="33"/>
      <c r="R101" s="233">
        <f t="shared" si="64"/>
        <v>0</v>
      </c>
      <c r="S101" s="34"/>
      <c r="T101" s="33"/>
      <c r="U101" s="232">
        <f t="shared" si="65"/>
        <v>0</v>
      </c>
      <c r="V101" s="36"/>
      <c r="W101" s="33"/>
      <c r="X101" s="234">
        <f t="shared" si="66"/>
        <v>0</v>
      </c>
      <c r="Y101" s="366"/>
      <c r="Z101" s="235">
        <f t="shared" si="67"/>
        <v>0</v>
      </c>
      <c r="AA101" s="235">
        <f t="shared" si="68"/>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61"/>
        <v>0</v>
      </c>
      <c r="J102" s="18"/>
      <c r="K102" s="33"/>
      <c r="L102" s="233">
        <f t="shared" si="62"/>
        <v>0</v>
      </c>
      <c r="M102" s="34"/>
      <c r="N102" s="33"/>
      <c r="O102" s="232">
        <f t="shared" si="63"/>
        <v>0</v>
      </c>
      <c r="P102" s="36"/>
      <c r="Q102" s="33"/>
      <c r="R102" s="233">
        <f t="shared" si="64"/>
        <v>0</v>
      </c>
      <c r="S102" s="34"/>
      <c r="T102" s="33"/>
      <c r="U102" s="232">
        <f t="shared" si="65"/>
        <v>0</v>
      </c>
      <c r="V102" s="36"/>
      <c r="W102" s="33"/>
      <c r="X102" s="234">
        <f t="shared" si="66"/>
        <v>0</v>
      </c>
      <c r="Y102" s="366"/>
      <c r="Z102" s="235">
        <f t="shared" si="67"/>
        <v>0</v>
      </c>
      <c r="AA102" s="235">
        <f t="shared" si="68"/>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61"/>
        <v>0</v>
      </c>
      <c r="J103" s="18"/>
      <c r="K103" s="33"/>
      <c r="L103" s="233">
        <f t="shared" si="62"/>
        <v>0</v>
      </c>
      <c r="M103" s="34"/>
      <c r="N103" s="33"/>
      <c r="O103" s="232">
        <f t="shared" si="63"/>
        <v>0</v>
      </c>
      <c r="P103" s="36"/>
      <c r="Q103" s="33"/>
      <c r="R103" s="233">
        <f t="shared" si="64"/>
        <v>0</v>
      </c>
      <c r="S103" s="34"/>
      <c r="T103" s="33"/>
      <c r="U103" s="232">
        <f t="shared" si="65"/>
        <v>0</v>
      </c>
      <c r="V103" s="36"/>
      <c r="W103" s="33"/>
      <c r="X103" s="234">
        <f t="shared" si="66"/>
        <v>0</v>
      </c>
      <c r="Y103" s="366"/>
      <c r="Z103" s="235">
        <f t="shared" si="67"/>
        <v>0</v>
      </c>
      <c r="AA103" s="235">
        <f t="shared" si="68"/>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61"/>
        <v>0</v>
      </c>
      <c r="J104" s="18"/>
      <c r="K104" s="33"/>
      <c r="L104" s="233">
        <f t="shared" si="62"/>
        <v>0</v>
      </c>
      <c r="M104" s="34"/>
      <c r="N104" s="33"/>
      <c r="O104" s="232">
        <f t="shared" si="63"/>
        <v>0</v>
      </c>
      <c r="P104" s="36"/>
      <c r="Q104" s="33"/>
      <c r="R104" s="233">
        <f t="shared" si="64"/>
        <v>0</v>
      </c>
      <c r="S104" s="34"/>
      <c r="T104" s="33"/>
      <c r="U104" s="232">
        <f t="shared" si="65"/>
        <v>0</v>
      </c>
      <c r="V104" s="36"/>
      <c r="W104" s="33"/>
      <c r="X104" s="234">
        <f t="shared" si="66"/>
        <v>0</v>
      </c>
      <c r="Y104" s="366"/>
      <c r="Z104" s="235">
        <f t="shared" si="67"/>
        <v>0</v>
      </c>
      <c r="AA104" s="235">
        <f t="shared" si="68"/>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61"/>
        <v>0</v>
      </c>
      <c r="J105" s="18"/>
      <c r="K105" s="33"/>
      <c r="L105" s="233">
        <f t="shared" si="62"/>
        <v>0</v>
      </c>
      <c r="M105" s="34"/>
      <c r="N105" s="33"/>
      <c r="O105" s="232">
        <f t="shared" si="63"/>
        <v>0</v>
      </c>
      <c r="P105" s="36"/>
      <c r="Q105" s="33"/>
      <c r="R105" s="233">
        <f t="shared" si="64"/>
        <v>0</v>
      </c>
      <c r="S105" s="34"/>
      <c r="T105" s="33"/>
      <c r="U105" s="232">
        <f t="shared" si="65"/>
        <v>0</v>
      </c>
      <c r="V105" s="36"/>
      <c r="W105" s="33"/>
      <c r="X105" s="234">
        <f t="shared" si="66"/>
        <v>0</v>
      </c>
      <c r="Y105" s="366"/>
      <c r="Z105" s="235">
        <f t="shared" si="67"/>
        <v>0</v>
      </c>
      <c r="AA105" s="235">
        <f t="shared" si="68"/>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61"/>
        <v>0</v>
      </c>
      <c r="J106" s="18"/>
      <c r="K106" s="33"/>
      <c r="L106" s="233">
        <f t="shared" si="62"/>
        <v>0</v>
      </c>
      <c r="M106" s="34"/>
      <c r="N106" s="33"/>
      <c r="O106" s="232">
        <f t="shared" si="63"/>
        <v>0</v>
      </c>
      <c r="P106" s="36"/>
      <c r="Q106" s="33"/>
      <c r="R106" s="233">
        <f t="shared" si="64"/>
        <v>0</v>
      </c>
      <c r="S106" s="34"/>
      <c r="T106" s="33"/>
      <c r="U106" s="232">
        <f t="shared" si="65"/>
        <v>0</v>
      </c>
      <c r="V106" s="36"/>
      <c r="W106" s="33"/>
      <c r="X106" s="234">
        <f t="shared" si="66"/>
        <v>0</v>
      </c>
      <c r="Y106" s="366"/>
      <c r="Z106" s="235">
        <f t="shared" si="67"/>
        <v>0</v>
      </c>
      <c r="AA106" s="235">
        <f t="shared" si="68"/>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61"/>
        <v>0</v>
      </c>
      <c r="J107" s="18"/>
      <c r="K107" s="33"/>
      <c r="L107" s="233">
        <f t="shared" si="62"/>
        <v>0</v>
      </c>
      <c r="M107" s="34"/>
      <c r="N107" s="33"/>
      <c r="O107" s="232">
        <f t="shared" si="63"/>
        <v>0</v>
      </c>
      <c r="P107" s="36"/>
      <c r="Q107" s="33"/>
      <c r="R107" s="233">
        <f t="shared" si="64"/>
        <v>0</v>
      </c>
      <c r="S107" s="34"/>
      <c r="T107" s="33"/>
      <c r="U107" s="232">
        <f t="shared" si="65"/>
        <v>0</v>
      </c>
      <c r="V107" s="36"/>
      <c r="W107" s="33"/>
      <c r="X107" s="234">
        <f t="shared" si="66"/>
        <v>0</v>
      </c>
      <c r="Y107" s="366"/>
      <c r="Z107" s="235">
        <f t="shared" si="67"/>
        <v>0</v>
      </c>
      <c r="AA107" s="235">
        <f t="shared" si="68"/>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61"/>
        <v>0</v>
      </c>
      <c r="J108" s="18"/>
      <c r="K108" s="33"/>
      <c r="L108" s="233">
        <f t="shared" si="62"/>
        <v>0</v>
      </c>
      <c r="M108" s="34"/>
      <c r="N108" s="33"/>
      <c r="O108" s="232">
        <f t="shared" si="63"/>
        <v>0</v>
      </c>
      <c r="P108" s="36"/>
      <c r="Q108" s="33"/>
      <c r="R108" s="233">
        <f t="shared" si="64"/>
        <v>0</v>
      </c>
      <c r="S108" s="34"/>
      <c r="T108" s="33"/>
      <c r="U108" s="232">
        <f t="shared" si="65"/>
        <v>0</v>
      </c>
      <c r="V108" s="36"/>
      <c r="W108" s="33"/>
      <c r="X108" s="234">
        <f t="shared" si="66"/>
        <v>0</v>
      </c>
      <c r="Y108" s="366"/>
      <c r="Z108" s="235">
        <f t="shared" si="67"/>
        <v>0</v>
      </c>
      <c r="AA108" s="235">
        <f t="shared" si="68"/>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61"/>
        <v>0</v>
      </c>
      <c r="J109" s="18"/>
      <c r="K109" s="33"/>
      <c r="L109" s="233">
        <f t="shared" si="62"/>
        <v>0</v>
      </c>
      <c r="M109" s="34"/>
      <c r="N109" s="33"/>
      <c r="O109" s="232">
        <f t="shared" si="63"/>
        <v>0</v>
      </c>
      <c r="P109" s="36"/>
      <c r="Q109" s="33"/>
      <c r="R109" s="233">
        <f t="shared" si="64"/>
        <v>0</v>
      </c>
      <c r="S109" s="34"/>
      <c r="T109" s="33"/>
      <c r="U109" s="232">
        <f t="shared" si="65"/>
        <v>0</v>
      </c>
      <c r="V109" s="36"/>
      <c r="W109" s="33"/>
      <c r="X109" s="234">
        <f t="shared" si="66"/>
        <v>0</v>
      </c>
      <c r="Y109" s="366"/>
      <c r="Z109" s="235">
        <f t="shared" si="67"/>
        <v>0</v>
      </c>
      <c r="AA109" s="235">
        <f t="shared" si="68"/>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61"/>
        <v>0</v>
      </c>
      <c r="J110" s="18"/>
      <c r="K110" s="33"/>
      <c r="L110" s="233">
        <f t="shared" si="62"/>
        <v>0</v>
      </c>
      <c r="M110" s="34"/>
      <c r="N110" s="33"/>
      <c r="O110" s="232">
        <f t="shared" si="63"/>
        <v>0</v>
      </c>
      <c r="P110" s="36"/>
      <c r="Q110" s="33"/>
      <c r="R110" s="233">
        <f t="shared" si="64"/>
        <v>0</v>
      </c>
      <c r="S110" s="34"/>
      <c r="T110" s="33"/>
      <c r="U110" s="232">
        <f t="shared" si="65"/>
        <v>0</v>
      </c>
      <c r="V110" s="36"/>
      <c r="W110" s="33"/>
      <c r="X110" s="234">
        <f t="shared" si="66"/>
        <v>0</v>
      </c>
      <c r="Y110" s="366"/>
      <c r="Z110" s="235">
        <f t="shared" si="67"/>
        <v>0</v>
      </c>
      <c r="AA110" s="235">
        <f t="shared" si="68"/>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61"/>
        <v>0</v>
      </c>
      <c r="J111" s="18"/>
      <c r="K111" s="33"/>
      <c r="L111" s="233">
        <f t="shared" si="62"/>
        <v>0</v>
      </c>
      <c r="M111" s="34"/>
      <c r="N111" s="33"/>
      <c r="O111" s="232">
        <f t="shared" si="63"/>
        <v>0</v>
      </c>
      <c r="P111" s="36"/>
      <c r="Q111" s="33"/>
      <c r="R111" s="233">
        <f t="shared" si="64"/>
        <v>0</v>
      </c>
      <c r="S111" s="34"/>
      <c r="T111" s="33"/>
      <c r="U111" s="232">
        <f t="shared" si="65"/>
        <v>0</v>
      </c>
      <c r="V111" s="36"/>
      <c r="W111" s="33"/>
      <c r="X111" s="234">
        <f t="shared" si="66"/>
        <v>0</v>
      </c>
      <c r="Y111" s="366"/>
      <c r="Z111" s="235">
        <f t="shared" si="67"/>
        <v>0</v>
      </c>
      <c r="AA111" s="235">
        <f t="shared" si="68"/>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61"/>
        <v>0</v>
      </c>
      <c r="J112" s="18"/>
      <c r="K112" s="33"/>
      <c r="L112" s="233">
        <f t="shared" si="62"/>
        <v>0</v>
      </c>
      <c r="M112" s="34"/>
      <c r="N112" s="33"/>
      <c r="O112" s="232">
        <f t="shared" si="63"/>
        <v>0</v>
      </c>
      <c r="P112" s="36"/>
      <c r="Q112" s="33"/>
      <c r="R112" s="233">
        <f t="shared" si="64"/>
        <v>0</v>
      </c>
      <c r="S112" s="34"/>
      <c r="T112" s="33"/>
      <c r="U112" s="232">
        <f t="shared" si="65"/>
        <v>0</v>
      </c>
      <c r="V112" s="36"/>
      <c r="W112" s="33"/>
      <c r="X112" s="234">
        <f t="shared" si="66"/>
        <v>0</v>
      </c>
      <c r="Y112" s="366"/>
      <c r="Z112" s="235">
        <f t="shared" si="67"/>
        <v>0</v>
      </c>
      <c r="AA112" s="235">
        <f t="shared" si="68"/>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61"/>
        <v>0</v>
      </c>
      <c r="J113" s="18"/>
      <c r="K113" s="33"/>
      <c r="L113" s="233">
        <f t="shared" si="62"/>
        <v>0</v>
      </c>
      <c r="M113" s="34"/>
      <c r="N113" s="33"/>
      <c r="O113" s="232">
        <f t="shared" si="63"/>
        <v>0</v>
      </c>
      <c r="P113" s="36"/>
      <c r="Q113" s="33"/>
      <c r="R113" s="233">
        <f t="shared" si="64"/>
        <v>0</v>
      </c>
      <c r="S113" s="34"/>
      <c r="T113" s="33"/>
      <c r="U113" s="232">
        <f t="shared" si="65"/>
        <v>0</v>
      </c>
      <c r="V113" s="36"/>
      <c r="W113" s="33"/>
      <c r="X113" s="234">
        <f t="shared" si="66"/>
        <v>0</v>
      </c>
      <c r="Y113" s="366"/>
      <c r="Z113" s="235">
        <f t="shared" si="67"/>
        <v>0</v>
      </c>
      <c r="AA113" s="235">
        <f t="shared" si="68"/>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si="61"/>
        <v>0</v>
      </c>
      <c r="J114" s="18"/>
      <c r="K114" s="33"/>
      <c r="L114" s="233">
        <f t="shared" si="62"/>
        <v>0</v>
      </c>
      <c r="M114" s="34"/>
      <c r="N114" s="33"/>
      <c r="O114" s="232">
        <f t="shared" si="63"/>
        <v>0</v>
      </c>
      <c r="P114" s="36"/>
      <c r="Q114" s="33"/>
      <c r="R114" s="233">
        <f t="shared" si="64"/>
        <v>0</v>
      </c>
      <c r="S114" s="34"/>
      <c r="T114" s="33"/>
      <c r="U114" s="232">
        <f t="shared" si="65"/>
        <v>0</v>
      </c>
      <c r="V114" s="36"/>
      <c r="W114" s="33"/>
      <c r="X114" s="234">
        <f t="shared" si="66"/>
        <v>0</v>
      </c>
      <c r="Y114" s="366"/>
      <c r="Z114" s="235">
        <f t="shared" si="67"/>
        <v>0</v>
      </c>
      <c r="AA114" s="235">
        <f t="shared" si="68"/>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61"/>
        <v>0</v>
      </c>
      <c r="J115" s="18"/>
      <c r="K115" s="33"/>
      <c r="L115" s="233">
        <f t="shared" si="62"/>
        <v>0</v>
      </c>
      <c r="M115" s="34"/>
      <c r="N115" s="33"/>
      <c r="O115" s="232">
        <f t="shared" si="63"/>
        <v>0</v>
      </c>
      <c r="P115" s="36"/>
      <c r="Q115" s="33"/>
      <c r="R115" s="233">
        <f t="shared" si="64"/>
        <v>0</v>
      </c>
      <c r="S115" s="34"/>
      <c r="T115" s="33"/>
      <c r="U115" s="232">
        <f t="shared" si="65"/>
        <v>0</v>
      </c>
      <c r="V115" s="36"/>
      <c r="W115" s="33"/>
      <c r="X115" s="234">
        <f t="shared" si="66"/>
        <v>0</v>
      </c>
      <c r="Y115" s="366"/>
      <c r="Z115" s="235">
        <f t="shared" si="67"/>
        <v>0</v>
      </c>
      <c r="AA115" s="235">
        <f t="shared" si="68"/>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61"/>
        <v>0</v>
      </c>
      <c r="J116" s="18"/>
      <c r="K116" s="33"/>
      <c r="L116" s="233">
        <f t="shared" si="62"/>
        <v>0</v>
      </c>
      <c r="M116" s="34"/>
      <c r="N116" s="33"/>
      <c r="O116" s="232">
        <f t="shared" si="63"/>
        <v>0</v>
      </c>
      <c r="P116" s="36"/>
      <c r="Q116" s="33"/>
      <c r="R116" s="233">
        <f t="shared" si="64"/>
        <v>0</v>
      </c>
      <c r="S116" s="34"/>
      <c r="T116" s="33"/>
      <c r="U116" s="232">
        <f t="shared" si="65"/>
        <v>0</v>
      </c>
      <c r="V116" s="36"/>
      <c r="W116" s="33"/>
      <c r="X116" s="234">
        <f t="shared" si="66"/>
        <v>0</v>
      </c>
      <c r="Y116" s="366"/>
      <c r="Z116" s="235">
        <f t="shared" si="67"/>
        <v>0</v>
      </c>
      <c r="AA116" s="235">
        <f t="shared" si="68"/>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61"/>
        <v>0</v>
      </c>
      <c r="J117" s="18"/>
      <c r="K117" s="33"/>
      <c r="L117" s="233">
        <f t="shared" si="62"/>
        <v>0</v>
      </c>
      <c r="M117" s="34"/>
      <c r="N117" s="33"/>
      <c r="O117" s="232">
        <f t="shared" si="63"/>
        <v>0</v>
      </c>
      <c r="P117" s="36"/>
      <c r="Q117" s="33"/>
      <c r="R117" s="233">
        <f t="shared" si="64"/>
        <v>0</v>
      </c>
      <c r="S117" s="34"/>
      <c r="T117" s="33"/>
      <c r="U117" s="232">
        <f t="shared" si="65"/>
        <v>0</v>
      </c>
      <c r="V117" s="36"/>
      <c r="W117" s="33"/>
      <c r="X117" s="234">
        <f t="shared" si="66"/>
        <v>0</v>
      </c>
      <c r="Y117" s="366"/>
      <c r="Z117" s="235">
        <f t="shared" si="67"/>
        <v>0</v>
      </c>
      <c r="AA117" s="235">
        <f t="shared" si="68"/>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61"/>
        <v>0</v>
      </c>
      <c r="J118" s="18"/>
      <c r="K118" s="33"/>
      <c r="L118" s="233">
        <f t="shared" si="62"/>
        <v>0</v>
      </c>
      <c r="M118" s="34"/>
      <c r="N118" s="33"/>
      <c r="O118" s="232">
        <f t="shared" si="63"/>
        <v>0</v>
      </c>
      <c r="P118" s="36"/>
      <c r="Q118" s="33"/>
      <c r="R118" s="233">
        <f t="shared" si="64"/>
        <v>0</v>
      </c>
      <c r="S118" s="34"/>
      <c r="T118" s="33"/>
      <c r="U118" s="232">
        <f t="shared" si="65"/>
        <v>0</v>
      </c>
      <c r="V118" s="36"/>
      <c r="W118" s="33"/>
      <c r="X118" s="234">
        <f t="shared" si="66"/>
        <v>0</v>
      </c>
      <c r="Y118" s="366"/>
      <c r="Z118" s="235">
        <f t="shared" si="67"/>
        <v>0</v>
      </c>
      <c r="AA118" s="235">
        <f t="shared" si="68"/>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61"/>
        <v>0</v>
      </c>
      <c r="J119" s="18"/>
      <c r="K119" s="33"/>
      <c r="L119" s="233">
        <f t="shared" si="62"/>
        <v>0</v>
      </c>
      <c r="M119" s="34"/>
      <c r="N119" s="33"/>
      <c r="O119" s="232">
        <f t="shared" si="63"/>
        <v>0</v>
      </c>
      <c r="P119" s="36"/>
      <c r="Q119" s="33"/>
      <c r="R119" s="233">
        <f t="shared" si="64"/>
        <v>0</v>
      </c>
      <c r="S119" s="34"/>
      <c r="T119" s="33"/>
      <c r="U119" s="232">
        <f t="shared" si="65"/>
        <v>0</v>
      </c>
      <c r="V119" s="36"/>
      <c r="W119" s="33"/>
      <c r="X119" s="234">
        <f t="shared" si="66"/>
        <v>0</v>
      </c>
      <c r="Y119" s="366"/>
      <c r="Z119" s="235">
        <f t="shared" si="67"/>
        <v>0</v>
      </c>
      <c r="AA119" s="235">
        <f t="shared" si="68"/>
        <v>0</v>
      </c>
      <c r="AB119" s="122">
        <f t="shared" si="43"/>
        <v>0</v>
      </c>
      <c r="AC119" s="85">
        <f t="shared" si="52"/>
        <v>0</v>
      </c>
    </row>
    <row r="120" spans="1:31" ht="30.95" customHeight="1" thickBot="1" x14ac:dyDescent="0.3">
      <c r="A120" s="353" t="s">
        <v>36</v>
      </c>
      <c r="B120" s="358" t="s">
        <v>111</v>
      </c>
      <c r="C120" s="358" t="s">
        <v>178</v>
      </c>
      <c r="D120" s="355" t="s">
        <v>89</v>
      </c>
      <c r="E120" s="356" t="s">
        <v>88</v>
      </c>
      <c r="F120" s="357" t="s">
        <v>15</v>
      </c>
      <c r="G120" s="23"/>
      <c r="H120" s="24"/>
      <c r="I120" s="244">
        <f t="shared" si="61"/>
        <v>0</v>
      </c>
      <c r="J120" s="25"/>
      <c r="K120" s="26"/>
      <c r="L120" s="245">
        <f t="shared" si="62"/>
        <v>0</v>
      </c>
      <c r="M120" s="27"/>
      <c r="N120" s="26"/>
      <c r="O120" s="244">
        <f t="shared" si="63"/>
        <v>0</v>
      </c>
      <c r="P120" s="28"/>
      <c r="Q120" s="26"/>
      <c r="R120" s="245">
        <f t="shared" si="64"/>
        <v>0</v>
      </c>
      <c r="S120" s="27"/>
      <c r="T120" s="26"/>
      <c r="U120" s="244">
        <f t="shared" si="65"/>
        <v>0</v>
      </c>
      <c r="V120" s="28"/>
      <c r="W120" s="26"/>
      <c r="X120" s="246">
        <f t="shared" si="66"/>
        <v>0</v>
      </c>
      <c r="Y120" s="366"/>
      <c r="Z120" s="247">
        <f t="shared" si="67"/>
        <v>0</v>
      </c>
      <c r="AA120" s="247">
        <f t="shared" si="68"/>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61"/>
        <v>0</v>
      </c>
      <c r="J121" s="19"/>
      <c r="K121" s="20"/>
      <c r="L121" s="233">
        <f t="shared" si="62"/>
        <v>0</v>
      </c>
      <c r="M121" s="21"/>
      <c r="N121" s="20"/>
      <c r="O121" s="232">
        <f t="shared" si="63"/>
        <v>0</v>
      </c>
      <c r="P121" s="22"/>
      <c r="Q121" s="20"/>
      <c r="R121" s="233">
        <f t="shared" si="64"/>
        <v>0</v>
      </c>
      <c r="S121" s="21"/>
      <c r="T121" s="20"/>
      <c r="U121" s="232">
        <f t="shared" si="65"/>
        <v>0</v>
      </c>
      <c r="V121" s="22"/>
      <c r="W121" s="20"/>
      <c r="X121" s="234">
        <f t="shared" si="66"/>
        <v>0</v>
      </c>
      <c r="Y121" s="366"/>
      <c r="Z121" s="235">
        <f t="shared" si="67"/>
        <v>0</v>
      </c>
      <c r="AA121" s="235">
        <f t="shared" si="68"/>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61"/>
        <v>0</v>
      </c>
      <c r="J122" s="19"/>
      <c r="K122" s="20"/>
      <c r="L122" s="233">
        <f t="shared" si="62"/>
        <v>0</v>
      </c>
      <c r="M122" s="21"/>
      <c r="N122" s="20"/>
      <c r="O122" s="232">
        <f t="shared" si="63"/>
        <v>0</v>
      </c>
      <c r="P122" s="22"/>
      <c r="Q122" s="20"/>
      <c r="R122" s="233">
        <f t="shared" si="64"/>
        <v>0</v>
      </c>
      <c r="S122" s="21"/>
      <c r="T122" s="20"/>
      <c r="U122" s="232">
        <f t="shared" si="65"/>
        <v>0</v>
      </c>
      <c r="V122" s="22"/>
      <c r="W122" s="20"/>
      <c r="X122" s="234">
        <f t="shared" si="66"/>
        <v>0</v>
      </c>
      <c r="Y122" s="366"/>
      <c r="Z122" s="235">
        <f t="shared" si="67"/>
        <v>0</v>
      </c>
      <c r="AA122" s="235">
        <f t="shared" si="68"/>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61"/>
        <v>0</v>
      </c>
      <c r="J123" s="44"/>
      <c r="K123" s="45"/>
      <c r="L123" s="237">
        <f t="shared" si="62"/>
        <v>0</v>
      </c>
      <c r="M123" s="46"/>
      <c r="N123" s="45"/>
      <c r="O123" s="236">
        <f t="shared" si="63"/>
        <v>0</v>
      </c>
      <c r="P123" s="47"/>
      <c r="Q123" s="45"/>
      <c r="R123" s="237">
        <f t="shared" si="64"/>
        <v>0</v>
      </c>
      <c r="S123" s="46"/>
      <c r="T123" s="45"/>
      <c r="U123" s="236">
        <f t="shared" si="65"/>
        <v>0</v>
      </c>
      <c r="V123" s="47"/>
      <c r="W123" s="45"/>
      <c r="X123" s="238">
        <f t="shared" si="66"/>
        <v>0</v>
      </c>
      <c r="Y123" s="366"/>
      <c r="Z123" s="239">
        <f t="shared" si="67"/>
        <v>0</v>
      </c>
      <c r="AA123" s="239">
        <f t="shared" si="68"/>
        <v>0</v>
      </c>
      <c r="AB123" s="122"/>
      <c r="AC123" s="85"/>
    </row>
    <row r="124" spans="1:31" ht="30.95" customHeight="1" thickTop="1" thickBot="1" x14ac:dyDescent="0.3">
      <c r="A124" s="509" t="s">
        <v>182</v>
      </c>
      <c r="B124" s="509"/>
      <c r="C124" s="509"/>
      <c r="D124" s="509"/>
      <c r="E124" s="509"/>
      <c r="F124" s="509"/>
      <c r="G124" s="254">
        <f t="shared" ref="G124:X124" si="69">SUM(G83:G123)</f>
        <v>0</v>
      </c>
      <c r="H124" s="255">
        <f t="shared" si="69"/>
        <v>0</v>
      </c>
      <c r="I124" s="255">
        <f t="shared" si="69"/>
        <v>0</v>
      </c>
      <c r="J124" s="255">
        <f t="shared" si="69"/>
        <v>0</v>
      </c>
      <c r="K124" s="255">
        <f t="shared" si="69"/>
        <v>0</v>
      </c>
      <c r="L124" s="255">
        <f t="shared" si="69"/>
        <v>0</v>
      </c>
      <c r="M124" s="255">
        <f t="shared" si="69"/>
        <v>0</v>
      </c>
      <c r="N124" s="255">
        <f t="shared" si="69"/>
        <v>0</v>
      </c>
      <c r="O124" s="255">
        <f t="shared" si="69"/>
        <v>0</v>
      </c>
      <c r="P124" s="255">
        <f t="shared" si="69"/>
        <v>0</v>
      </c>
      <c r="Q124" s="255">
        <f t="shared" si="69"/>
        <v>0</v>
      </c>
      <c r="R124" s="255">
        <f t="shared" si="69"/>
        <v>0</v>
      </c>
      <c r="S124" s="255">
        <f t="shared" si="69"/>
        <v>0</v>
      </c>
      <c r="T124" s="255">
        <f t="shared" si="69"/>
        <v>0</v>
      </c>
      <c r="U124" s="255">
        <f t="shared" si="69"/>
        <v>0</v>
      </c>
      <c r="V124" s="255">
        <f t="shared" si="69"/>
        <v>0</v>
      </c>
      <c r="W124" s="255">
        <f t="shared" si="69"/>
        <v>0</v>
      </c>
      <c r="X124" s="256">
        <f t="shared" si="69"/>
        <v>0</v>
      </c>
      <c r="Y124" s="243"/>
      <c r="Z124" s="255">
        <f>SUM(Z83:Z123)</f>
        <v>0</v>
      </c>
      <c r="AA124" s="255">
        <f>SUM(AA83:AA123)</f>
        <v>0</v>
      </c>
      <c r="AB124" s="122"/>
      <c r="AC124" s="85"/>
    </row>
    <row r="125" spans="1:31" ht="30.95" customHeight="1" thickTop="1" thickBot="1" x14ac:dyDescent="0.3">
      <c r="A125" s="483" t="s">
        <v>218</v>
      </c>
      <c r="B125" s="484"/>
      <c r="C125" s="84"/>
      <c r="D125" s="485" t="s">
        <v>18</v>
      </c>
      <c r="E125" s="486"/>
      <c r="F125" s="487"/>
      <c r="G125" s="257">
        <f t="shared" ref="G125:X125" si="70">SUM(G82,G124)</f>
        <v>71</v>
      </c>
      <c r="H125" s="258">
        <f t="shared" si="70"/>
        <v>0</v>
      </c>
      <c r="I125" s="258">
        <f t="shared" si="70"/>
        <v>71</v>
      </c>
      <c r="J125" s="258">
        <f t="shared" si="70"/>
        <v>76</v>
      </c>
      <c r="K125" s="258">
        <f t="shared" si="70"/>
        <v>0</v>
      </c>
      <c r="L125" s="258">
        <f t="shared" si="70"/>
        <v>76</v>
      </c>
      <c r="M125" s="258">
        <f t="shared" si="70"/>
        <v>45</v>
      </c>
      <c r="N125" s="258">
        <f t="shared" si="70"/>
        <v>0</v>
      </c>
      <c r="O125" s="258">
        <f t="shared" si="70"/>
        <v>45</v>
      </c>
      <c r="P125" s="258">
        <f t="shared" si="70"/>
        <v>65</v>
      </c>
      <c r="Q125" s="258">
        <f t="shared" si="70"/>
        <v>0</v>
      </c>
      <c r="R125" s="258">
        <f t="shared" si="70"/>
        <v>65</v>
      </c>
      <c r="S125" s="258">
        <f t="shared" si="70"/>
        <v>45</v>
      </c>
      <c r="T125" s="258">
        <f t="shared" si="70"/>
        <v>0</v>
      </c>
      <c r="U125" s="258">
        <f t="shared" si="70"/>
        <v>45</v>
      </c>
      <c r="V125" s="258">
        <f t="shared" si="70"/>
        <v>50</v>
      </c>
      <c r="W125" s="258">
        <f t="shared" si="70"/>
        <v>0</v>
      </c>
      <c r="X125" s="259">
        <f t="shared" si="70"/>
        <v>50</v>
      </c>
      <c r="Y125" s="243"/>
      <c r="Z125" s="258">
        <f>SUM(Z82,Z124)</f>
        <v>161</v>
      </c>
      <c r="AA125" s="258">
        <f>SUM(AA82,AA124)</f>
        <v>191</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644</v>
      </c>
      <c r="AE126" s="1">
        <f>SUM(AA14:AA125)</f>
        <v>764</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t="s">
        <v>222</v>
      </c>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t="s">
        <v>223</v>
      </c>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29:U129"/>
    <mergeCell ref="H130:U130"/>
    <mergeCell ref="H133:U133"/>
    <mergeCell ref="H134:U134"/>
    <mergeCell ref="A77:F77"/>
    <mergeCell ref="A81:F81"/>
    <mergeCell ref="A82:F82"/>
    <mergeCell ref="A124:F124"/>
    <mergeCell ref="A125:B125"/>
    <mergeCell ref="D125:F125"/>
    <mergeCell ref="A49:F49"/>
    <mergeCell ref="A55:F55"/>
    <mergeCell ref="A60:F60"/>
    <mergeCell ref="A64:F64"/>
    <mergeCell ref="A69:F69"/>
    <mergeCell ref="Z12:AA12"/>
    <mergeCell ref="A73:F73"/>
    <mergeCell ref="V13:X13"/>
    <mergeCell ref="A21:F21"/>
    <mergeCell ref="A27:F27"/>
    <mergeCell ref="A33:F33"/>
    <mergeCell ref="A38:F38"/>
    <mergeCell ref="A43:E43"/>
    <mergeCell ref="G13:I13"/>
    <mergeCell ref="J13:L13"/>
    <mergeCell ref="M13:O13"/>
    <mergeCell ref="P13:R13"/>
    <mergeCell ref="S13:U13"/>
    <mergeCell ref="A10:A13"/>
    <mergeCell ref="B10:B13"/>
    <mergeCell ref="C10:C13"/>
    <mergeCell ref="V5:X5"/>
    <mergeCell ref="G6:N6"/>
    <mergeCell ref="V6:X6"/>
    <mergeCell ref="G10:X10"/>
    <mergeCell ref="G11:L11"/>
    <mergeCell ref="M11:R11"/>
    <mergeCell ref="S11:X11"/>
    <mergeCell ref="A7:B7"/>
    <mergeCell ref="C7:D7"/>
    <mergeCell ref="E10:E13"/>
    <mergeCell ref="F10:F13"/>
    <mergeCell ref="G5:N5"/>
    <mergeCell ref="D10:D13"/>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76" stopIfTrue="1" operator="notEqual">
      <formula>0</formula>
    </cfRule>
  </conditionalFormatting>
  <conditionalFormatting sqref="J15">
    <cfRule type="cellIs" dxfId="175" priority="75" stopIfTrue="1" operator="notEqual">
      <formula>0</formula>
    </cfRule>
  </conditionalFormatting>
  <conditionalFormatting sqref="J16:J17">
    <cfRule type="cellIs" dxfId="174" priority="74" stopIfTrue="1" operator="notEqual">
      <formula>0</formula>
    </cfRule>
  </conditionalFormatting>
  <conditionalFormatting sqref="J18">
    <cfRule type="cellIs" dxfId="173" priority="73" stopIfTrue="1" operator="notEqual">
      <formula>0</formula>
    </cfRule>
  </conditionalFormatting>
  <conditionalFormatting sqref="M13 P13 Z22:AA26 Z56:AA59 Z61:AA63 Z70:AA72 Z74:AA76 Z78:AA80">
    <cfRule type="cellIs" dxfId="172" priority="79" stopIfTrue="1" operator="notEqual">
      <formula>0</formula>
    </cfRule>
  </conditionalFormatting>
  <conditionalFormatting sqref="G13 J13">
    <cfRule type="cellIs" dxfId="171" priority="77" stopIfTrue="1" operator="notEqual">
      <formula>0</formula>
    </cfRule>
  </conditionalFormatting>
  <conditionalFormatting sqref="S13 V13">
    <cfRule type="cellIs" dxfId="170" priority="78" stopIfTrue="1" operator="notEqual">
      <formula>0</formula>
    </cfRule>
  </conditionalFormatting>
  <conditionalFormatting sqref="Q61">
    <cfRule type="cellIs" dxfId="169" priority="72" stopIfTrue="1" operator="notEqual">
      <formula>0</formula>
    </cfRule>
  </conditionalFormatting>
  <conditionalFormatting sqref="N88">
    <cfRule type="cellIs" dxfId="168" priority="71" stopIfTrue="1" operator="notEqual">
      <formula>0</formula>
    </cfRule>
  </conditionalFormatting>
  <conditionalFormatting sqref="G75">
    <cfRule type="cellIs" dxfId="167" priority="70" stopIfTrue="1" operator="notEqual">
      <formula>0</formula>
    </cfRule>
  </conditionalFormatting>
  <conditionalFormatting sqref="G75">
    <cfRule type="cellIs" dxfId="166" priority="69" stopIfTrue="1" operator="notEqual">
      <formula>0</formula>
    </cfRule>
  </conditionalFormatting>
  <conditionalFormatting sqref="T75">
    <cfRule type="cellIs" dxfId="165" priority="68" stopIfTrue="1" operator="notEqual">
      <formula>0</formula>
    </cfRule>
  </conditionalFormatting>
  <conditionalFormatting sqref="S75">
    <cfRule type="cellIs" dxfId="164" priority="67" stopIfTrue="1" operator="notEqual">
      <formula>0</formula>
    </cfRule>
  </conditionalFormatting>
  <conditionalFormatting sqref="S75">
    <cfRule type="cellIs" dxfId="163" priority="66" stopIfTrue="1" operator="notEqual">
      <formula>0</formula>
    </cfRule>
  </conditionalFormatting>
  <conditionalFormatting sqref="W75">
    <cfRule type="cellIs" dxfId="162" priority="65" stopIfTrue="1" operator="notEqual">
      <formula>0</formula>
    </cfRule>
  </conditionalFormatting>
  <conditionalFormatting sqref="V75">
    <cfRule type="cellIs" dxfId="161" priority="64" stopIfTrue="1" operator="notEqual">
      <formula>0</formula>
    </cfRule>
  </conditionalFormatting>
  <conditionalFormatting sqref="V75">
    <cfRule type="cellIs" dxfId="160" priority="63" stopIfTrue="1" operator="notEqual">
      <formula>0</formula>
    </cfRule>
  </conditionalFormatting>
  <conditionalFormatting sqref="J85">
    <cfRule type="cellIs" dxfId="159" priority="61" stopIfTrue="1" operator="notEqual">
      <formula>0</formula>
    </cfRule>
  </conditionalFormatting>
  <conditionalFormatting sqref="K85">
    <cfRule type="cellIs" dxfId="158" priority="62" stopIfTrue="1" operator="notEqual">
      <formula>0</formula>
    </cfRule>
  </conditionalFormatting>
  <conditionalFormatting sqref="J14">
    <cfRule type="cellIs" dxfId="157" priority="60" stopIfTrue="1" operator="notEqual">
      <formula>0</formula>
    </cfRule>
  </conditionalFormatting>
  <conditionalFormatting sqref="M88">
    <cfRule type="cellIs" dxfId="156" priority="59" stopIfTrue="1" operator="notEqual">
      <formula>0</formula>
    </cfRule>
  </conditionalFormatting>
  <conditionalFormatting sqref="G14">
    <cfRule type="cellIs" dxfId="155" priority="58" stopIfTrue="1" operator="notEqual">
      <formula>0</formula>
    </cfRule>
  </conditionalFormatting>
  <conditionalFormatting sqref="G14">
    <cfRule type="cellIs" dxfId="154" priority="57" stopIfTrue="1" operator="notEqual">
      <formula>0</formula>
    </cfRule>
  </conditionalFormatting>
  <conditionalFormatting sqref="M14">
    <cfRule type="cellIs" dxfId="153" priority="56" stopIfTrue="1" operator="notEqual">
      <formula>0</formula>
    </cfRule>
  </conditionalFormatting>
  <conditionalFormatting sqref="M18">
    <cfRule type="cellIs" dxfId="152" priority="55" stopIfTrue="1" operator="notEqual">
      <formula>0</formula>
    </cfRule>
  </conditionalFormatting>
  <conditionalFormatting sqref="M19:M20">
    <cfRule type="cellIs" dxfId="151" priority="54" stopIfTrue="1" operator="notEqual">
      <formula>0</formula>
    </cfRule>
  </conditionalFormatting>
  <conditionalFormatting sqref="P14">
    <cfRule type="cellIs" dxfId="150" priority="53" stopIfTrue="1" operator="notEqual">
      <formula>0</formula>
    </cfRule>
  </conditionalFormatting>
  <conditionalFormatting sqref="P18">
    <cfRule type="cellIs" dxfId="149" priority="52" stopIfTrue="1" operator="notEqual">
      <formula>0</formula>
    </cfRule>
  </conditionalFormatting>
  <conditionalFormatting sqref="M22:N26">
    <cfRule type="cellIs" dxfId="148" priority="51" stopIfTrue="1" operator="notEqual">
      <formula>0</formula>
    </cfRule>
  </conditionalFormatting>
  <conditionalFormatting sqref="P22:Q26">
    <cfRule type="cellIs" dxfId="147" priority="50" stopIfTrue="1" operator="notEqual">
      <formula>0</formula>
    </cfRule>
  </conditionalFormatting>
  <conditionalFormatting sqref="S22:T26">
    <cfRule type="cellIs" dxfId="146" priority="49" stopIfTrue="1" operator="notEqual">
      <formula>0</formula>
    </cfRule>
  </conditionalFormatting>
  <conditionalFormatting sqref="V22:W26">
    <cfRule type="cellIs" dxfId="145" priority="48"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D49" zoomScale="75" zoomScaleNormal="75" zoomScaleSheetLayoutView="77" workbookViewId="0">
      <selection activeCell="BR52" sqref="BR5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489" t="s">
        <v>120</v>
      </c>
      <c r="F10" s="466" t="s">
        <v>9</v>
      </c>
      <c r="G10" s="500" t="s">
        <v>21</v>
      </c>
      <c r="H10" s="500"/>
      <c r="I10" s="500"/>
      <c r="J10" s="500"/>
      <c r="K10" s="500"/>
      <c r="L10" s="500"/>
      <c r="M10" s="500"/>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500"/>
      <c r="AM10" s="500"/>
      <c r="AN10" s="500"/>
      <c r="AO10" s="500"/>
      <c r="AP10" s="500"/>
      <c r="AQ10" s="500"/>
      <c r="AR10" s="500"/>
      <c r="AS10" s="500"/>
      <c r="AT10" s="500"/>
      <c r="AU10" s="500"/>
      <c r="AV10" s="500"/>
      <c r="AW10" s="500"/>
      <c r="AX10" s="500"/>
      <c r="AY10" s="500"/>
      <c r="AZ10" s="500"/>
      <c r="BA10" s="500"/>
      <c r="BB10" s="500"/>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490"/>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490"/>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490"/>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491"/>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71</v>
      </c>
      <c r="H51" s="208">
        <v>47</v>
      </c>
      <c r="I51" s="436">
        <v>9</v>
      </c>
      <c r="J51" s="437">
        <v>10</v>
      </c>
      <c r="K51" s="437">
        <v>3</v>
      </c>
      <c r="L51" s="437"/>
      <c r="M51" s="438">
        <v>2</v>
      </c>
      <c r="N51" s="215">
        <f t="shared" si="38"/>
        <v>24</v>
      </c>
      <c r="O51" s="207">
        <f t="shared" si="39"/>
        <v>79</v>
      </c>
      <c r="P51" s="209">
        <v>61</v>
      </c>
      <c r="Q51" s="210">
        <v>7</v>
      </c>
      <c r="R51" s="211">
        <v>8</v>
      </c>
      <c r="S51" s="211">
        <v>2</v>
      </c>
      <c r="T51" s="211">
        <v>1</v>
      </c>
      <c r="U51" s="209"/>
      <c r="V51" s="278">
        <f t="shared" si="40"/>
        <v>18</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71</v>
      </c>
      <c r="BD51" s="213">
        <f t="shared" si="50"/>
        <v>47</v>
      </c>
      <c r="BE51" s="213">
        <f t="shared" si="51"/>
        <v>9</v>
      </c>
      <c r="BF51" s="213">
        <f t="shared" si="52"/>
        <v>10</v>
      </c>
      <c r="BG51" s="213">
        <f t="shared" si="53"/>
        <v>3</v>
      </c>
      <c r="BH51" s="213">
        <f t="shared" si="54"/>
        <v>0</v>
      </c>
      <c r="BI51" s="214">
        <f t="shared" si="55"/>
        <v>2</v>
      </c>
      <c r="BJ51" s="215">
        <f t="shared" si="56"/>
        <v>24</v>
      </c>
      <c r="BK51" s="207">
        <f t="shared" si="57"/>
        <v>79</v>
      </c>
      <c r="BL51" s="213">
        <f t="shared" si="58"/>
        <v>61</v>
      </c>
      <c r="BM51" s="213">
        <f t="shared" si="59"/>
        <v>7</v>
      </c>
      <c r="BN51" s="213">
        <f t="shared" si="60"/>
        <v>8</v>
      </c>
      <c r="BO51" s="213">
        <f t="shared" si="61"/>
        <v>2</v>
      </c>
      <c r="BP51" s="213">
        <f t="shared" si="62"/>
        <v>1</v>
      </c>
      <c r="BQ51" s="214">
        <f t="shared" si="63"/>
        <v>0</v>
      </c>
      <c r="BR51" s="215">
        <f t="shared" si="64"/>
        <v>18</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1</v>
      </c>
      <c r="X52" s="65">
        <v>1</v>
      </c>
      <c r="Y52" s="423"/>
      <c r="Z52" s="424"/>
      <c r="AA52" s="424"/>
      <c r="AB52" s="424"/>
      <c r="AC52" s="425"/>
      <c r="AD52" s="68">
        <f t="shared" si="42"/>
        <v>0</v>
      </c>
      <c r="AE52" s="60">
        <f t="shared" si="43"/>
        <v>28</v>
      </c>
      <c r="AF52" s="65">
        <v>23</v>
      </c>
      <c r="AG52" s="423">
        <v>1</v>
      </c>
      <c r="AH52" s="424">
        <v>2</v>
      </c>
      <c r="AI52" s="424">
        <v>1</v>
      </c>
      <c r="AJ52" s="424">
        <v>1</v>
      </c>
      <c r="AK52" s="425"/>
      <c r="AL52" s="269">
        <f t="shared" si="44"/>
        <v>5</v>
      </c>
      <c r="AM52" s="60">
        <f t="shared" si="45"/>
        <v>0</v>
      </c>
      <c r="AN52" s="65"/>
      <c r="AO52" s="63"/>
      <c r="AP52" s="64"/>
      <c r="AQ52" s="64"/>
      <c r="AR52" s="64"/>
      <c r="AS52" s="62"/>
      <c r="AT52" s="270">
        <f t="shared" si="46"/>
        <v>0</v>
      </c>
      <c r="AU52" s="60">
        <f t="shared" si="47"/>
        <v>19</v>
      </c>
      <c r="AV52" s="65">
        <v>13</v>
      </c>
      <c r="AW52" s="432">
        <v>2</v>
      </c>
      <c r="AX52" s="417">
        <v>3</v>
      </c>
      <c r="AY52" s="417"/>
      <c r="AZ52" s="417">
        <v>1</v>
      </c>
      <c r="BA52" s="433"/>
      <c r="BB52" s="68">
        <f t="shared" si="48"/>
        <v>6</v>
      </c>
      <c r="BC52" s="60">
        <f t="shared" si="49"/>
        <v>1</v>
      </c>
      <c r="BD52" s="66">
        <f t="shared" si="50"/>
        <v>1</v>
      </c>
      <c r="BE52" s="66">
        <f t="shared" si="51"/>
        <v>0</v>
      </c>
      <c r="BF52" s="66">
        <f t="shared" si="52"/>
        <v>0</v>
      </c>
      <c r="BG52" s="66">
        <f t="shared" si="53"/>
        <v>0</v>
      </c>
      <c r="BH52" s="66">
        <f t="shared" si="54"/>
        <v>0</v>
      </c>
      <c r="BI52" s="67">
        <f t="shared" si="55"/>
        <v>0</v>
      </c>
      <c r="BJ52" s="68">
        <f t="shared" si="56"/>
        <v>0</v>
      </c>
      <c r="BK52" s="60">
        <f t="shared" si="57"/>
        <v>47</v>
      </c>
      <c r="BL52" s="66">
        <f t="shared" si="58"/>
        <v>36</v>
      </c>
      <c r="BM52" s="66">
        <f t="shared" si="59"/>
        <v>3</v>
      </c>
      <c r="BN52" s="66">
        <f t="shared" si="60"/>
        <v>5</v>
      </c>
      <c r="BO52" s="66">
        <f t="shared" si="61"/>
        <v>1</v>
      </c>
      <c r="BP52" s="66">
        <f t="shared" si="62"/>
        <v>2</v>
      </c>
      <c r="BQ52" s="67">
        <f t="shared" si="63"/>
        <v>0</v>
      </c>
      <c r="BR52" s="68">
        <f t="shared" si="64"/>
        <v>11</v>
      </c>
      <c r="BS52" s="69"/>
      <c r="BU52" s="1">
        <f>SUM(BC50:BC52)+SUM(BK50:BK52)</f>
        <v>198</v>
      </c>
      <c r="BV52" s="1">
        <f>SUM(BJ50:BJ52,BR50:BR52)</f>
        <v>53</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13</v>
      </c>
      <c r="X53" s="65">
        <v>8</v>
      </c>
      <c r="Y53" s="423"/>
      <c r="Z53" s="424"/>
      <c r="AA53" s="424">
        <v>2</v>
      </c>
      <c r="AB53" s="424">
        <v>1</v>
      </c>
      <c r="AC53" s="425">
        <v>2</v>
      </c>
      <c r="AD53" s="68">
        <f t="shared" ref="AD53" si="297">SUM(Y53:AC53)</f>
        <v>5</v>
      </c>
      <c r="AE53" s="60">
        <f t="shared" ref="AE53" si="298">AF53+AL53</f>
        <v>5</v>
      </c>
      <c r="AF53" s="65">
        <v>4</v>
      </c>
      <c r="AG53" s="423"/>
      <c r="AH53" s="424"/>
      <c r="AI53" s="424"/>
      <c r="AJ53" s="424"/>
      <c r="AK53" s="425">
        <v>1</v>
      </c>
      <c r="AL53" s="269">
        <f t="shared" ref="AL53" si="299">SUM(AG53:AK53)</f>
        <v>1</v>
      </c>
      <c r="AM53" s="60">
        <f t="shared" ref="AM53" si="300">AN53+AT53</f>
        <v>14</v>
      </c>
      <c r="AN53" s="65">
        <v>4</v>
      </c>
      <c r="AO53" s="63">
        <v>3</v>
      </c>
      <c r="AP53" s="64">
        <v>2</v>
      </c>
      <c r="AQ53" s="64">
        <v>2</v>
      </c>
      <c r="AR53" s="64"/>
      <c r="AS53" s="62">
        <v>3</v>
      </c>
      <c r="AT53" s="270">
        <f t="shared" ref="AT53" si="301">SUM(AO53:AS53)</f>
        <v>10</v>
      </c>
      <c r="AU53" s="60">
        <f t="shared" ref="AU53" si="302">AV53+BB53</f>
        <v>7</v>
      </c>
      <c r="AV53" s="65">
        <v>6</v>
      </c>
      <c r="AW53" s="432">
        <v>1</v>
      </c>
      <c r="AX53" s="417"/>
      <c r="AY53" s="417"/>
      <c r="AZ53" s="417"/>
      <c r="BA53" s="433"/>
      <c r="BB53" s="68">
        <f t="shared" ref="BB53" si="303">SUM(AW53:BA53)</f>
        <v>1</v>
      </c>
      <c r="BC53" s="60">
        <f t="shared" ref="BC53" si="304">G53+W53+AM53</f>
        <v>27</v>
      </c>
      <c r="BD53" s="66">
        <f t="shared" ref="BD53" si="305">H53+X53+AN53</f>
        <v>12</v>
      </c>
      <c r="BE53" s="66">
        <f t="shared" ref="BE53" si="306">I53+Y53+AO53</f>
        <v>3</v>
      </c>
      <c r="BF53" s="66">
        <f t="shared" ref="BF53" si="307">J53+Z53+AP53</f>
        <v>2</v>
      </c>
      <c r="BG53" s="66">
        <f t="shared" ref="BG53" si="308">K53+AA53+AQ53</f>
        <v>4</v>
      </c>
      <c r="BH53" s="66">
        <f t="shared" ref="BH53" si="309">L53+AB53+AR53</f>
        <v>1</v>
      </c>
      <c r="BI53" s="67">
        <f t="shared" ref="BI53" si="310">M53+AC53+AS53</f>
        <v>5</v>
      </c>
      <c r="BJ53" s="68">
        <f t="shared" ref="BJ53" si="311">N53+AD53+AT53</f>
        <v>15</v>
      </c>
      <c r="BK53" s="60">
        <f t="shared" ref="BK53" si="312">O53+AE53+AU53</f>
        <v>12</v>
      </c>
      <c r="BL53" s="66">
        <f t="shared" ref="BL53" si="313">P53+AF53+AV53</f>
        <v>10</v>
      </c>
      <c r="BM53" s="66">
        <f t="shared" ref="BM53" si="314">Q53+AG53+AW53</f>
        <v>1</v>
      </c>
      <c r="BN53" s="66">
        <f t="shared" ref="BN53" si="315">R53+AH53+AX53</f>
        <v>0</v>
      </c>
      <c r="BO53" s="66">
        <f t="shared" ref="BO53" si="316">S53+AI53+AY53</f>
        <v>0</v>
      </c>
      <c r="BP53" s="66">
        <f t="shared" ref="BP53" si="317">T53+AJ53+AZ53</f>
        <v>0</v>
      </c>
      <c r="BQ53" s="67">
        <f t="shared" ref="BQ53" si="318">U53+AK53+BA53</f>
        <v>1</v>
      </c>
      <c r="BR53" s="68">
        <f t="shared" ref="BR53" si="319">V53+AL53+BB53</f>
        <v>2</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21</v>
      </c>
      <c r="X54" s="65">
        <v>13</v>
      </c>
      <c r="Y54" s="423">
        <v>2</v>
      </c>
      <c r="Z54" s="424">
        <v>1</v>
      </c>
      <c r="AA54" s="424"/>
      <c r="AB54" s="424">
        <v>3</v>
      </c>
      <c r="AC54" s="425">
        <v>2</v>
      </c>
      <c r="AD54" s="68">
        <f t="shared" si="42"/>
        <v>8</v>
      </c>
      <c r="AE54" s="60">
        <f t="shared" si="43"/>
        <v>12</v>
      </c>
      <c r="AF54" s="65">
        <v>10</v>
      </c>
      <c r="AG54" s="423">
        <v>1</v>
      </c>
      <c r="AH54" s="424"/>
      <c r="AI54" s="424">
        <v>1</v>
      </c>
      <c r="AJ54" s="424"/>
      <c r="AK54" s="425"/>
      <c r="AL54" s="269">
        <f t="shared" si="44"/>
        <v>2</v>
      </c>
      <c r="AM54" s="60">
        <f t="shared" si="45"/>
        <v>19</v>
      </c>
      <c r="AN54" s="65">
        <v>16</v>
      </c>
      <c r="AO54" s="63">
        <v>1</v>
      </c>
      <c r="AP54" s="64"/>
      <c r="AQ54" s="64"/>
      <c r="AR54" s="64">
        <v>1</v>
      </c>
      <c r="AS54" s="62">
        <v>1</v>
      </c>
      <c r="AT54" s="270">
        <f t="shared" si="46"/>
        <v>3</v>
      </c>
      <c r="AU54" s="60">
        <f t="shared" si="47"/>
        <v>7</v>
      </c>
      <c r="AV54" s="65">
        <v>7</v>
      </c>
      <c r="AW54" s="432"/>
      <c r="AX54" s="417"/>
      <c r="AY54" s="417"/>
      <c r="AZ54" s="417"/>
      <c r="BA54" s="433"/>
      <c r="BB54" s="68">
        <f t="shared" si="48"/>
        <v>0</v>
      </c>
      <c r="BC54" s="60">
        <f t="shared" si="49"/>
        <v>40</v>
      </c>
      <c r="BD54" s="66">
        <f t="shared" si="50"/>
        <v>29</v>
      </c>
      <c r="BE54" s="66">
        <f t="shared" si="51"/>
        <v>3</v>
      </c>
      <c r="BF54" s="66">
        <f t="shared" si="52"/>
        <v>1</v>
      </c>
      <c r="BG54" s="66">
        <f t="shared" si="53"/>
        <v>0</v>
      </c>
      <c r="BH54" s="66">
        <f t="shared" si="54"/>
        <v>4</v>
      </c>
      <c r="BI54" s="67">
        <f t="shared" si="55"/>
        <v>3</v>
      </c>
      <c r="BJ54" s="68">
        <f t="shared" si="56"/>
        <v>11</v>
      </c>
      <c r="BK54" s="60">
        <f t="shared" si="57"/>
        <v>19</v>
      </c>
      <c r="BL54" s="66">
        <f t="shared" si="58"/>
        <v>17</v>
      </c>
      <c r="BM54" s="66">
        <f t="shared" si="59"/>
        <v>1</v>
      </c>
      <c r="BN54" s="66">
        <f t="shared" si="60"/>
        <v>0</v>
      </c>
      <c r="BO54" s="66">
        <f t="shared" si="61"/>
        <v>1</v>
      </c>
      <c r="BP54" s="66">
        <f t="shared" si="62"/>
        <v>0</v>
      </c>
      <c r="BQ54" s="67">
        <f t="shared" si="63"/>
        <v>0</v>
      </c>
      <c r="BR54" s="68">
        <f t="shared" si="64"/>
        <v>2</v>
      </c>
      <c r="BS54" s="69"/>
      <c r="BU54" s="1">
        <f>SUM(BC53:BC54)+SUM(BK53:BK54)</f>
        <v>98</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10</v>
      </c>
      <c r="X55" s="202">
        <v>6</v>
      </c>
      <c r="Y55" s="426">
        <v>1</v>
      </c>
      <c r="Z55" s="427">
        <v>3</v>
      </c>
      <c r="AA55" s="427"/>
      <c r="AB55" s="427"/>
      <c r="AC55" s="428"/>
      <c r="AD55" s="205">
        <f t="shared" si="42"/>
        <v>4</v>
      </c>
      <c r="AE55" s="197">
        <f t="shared" si="43"/>
        <v>21</v>
      </c>
      <c r="AF55" s="202">
        <v>16</v>
      </c>
      <c r="AG55" s="426">
        <v>3</v>
      </c>
      <c r="AH55" s="427">
        <v>1</v>
      </c>
      <c r="AI55" s="427"/>
      <c r="AJ55" s="427"/>
      <c r="AK55" s="428">
        <v>1</v>
      </c>
      <c r="AL55" s="271">
        <f t="shared" si="44"/>
        <v>5</v>
      </c>
      <c r="AM55" s="197">
        <f t="shared" si="45"/>
        <v>12</v>
      </c>
      <c r="AN55" s="202">
        <v>10</v>
      </c>
      <c r="AO55" s="200">
        <v>1</v>
      </c>
      <c r="AP55" s="201">
        <v>1</v>
      </c>
      <c r="AQ55" s="201"/>
      <c r="AR55" s="201"/>
      <c r="AS55" s="199"/>
      <c r="AT55" s="272">
        <f t="shared" si="46"/>
        <v>2</v>
      </c>
      <c r="AU55" s="197">
        <f t="shared" si="47"/>
        <v>17</v>
      </c>
      <c r="AV55" s="202">
        <v>15</v>
      </c>
      <c r="AW55" s="434">
        <v>1</v>
      </c>
      <c r="AX55" s="419">
        <v>1</v>
      </c>
      <c r="AY55" s="419"/>
      <c r="AZ55" s="419"/>
      <c r="BA55" s="435"/>
      <c r="BB55" s="205">
        <f t="shared" si="48"/>
        <v>2</v>
      </c>
      <c r="BC55" s="197">
        <f t="shared" si="49"/>
        <v>22</v>
      </c>
      <c r="BD55" s="203">
        <f t="shared" si="50"/>
        <v>16</v>
      </c>
      <c r="BE55" s="203">
        <f t="shared" si="51"/>
        <v>2</v>
      </c>
      <c r="BF55" s="203">
        <f t="shared" si="52"/>
        <v>4</v>
      </c>
      <c r="BG55" s="203">
        <f t="shared" si="53"/>
        <v>0</v>
      </c>
      <c r="BH55" s="203">
        <f t="shared" si="54"/>
        <v>0</v>
      </c>
      <c r="BI55" s="204">
        <f t="shared" si="55"/>
        <v>0</v>
      </c>
      <c r="BJ55" s="205">
        <f t="shared" si="56"/>
        <v>6</v>
      </c>
      <c r="BK55" s="197">
        <f t="shared" si="57"/>
        <v>38</v>
      </c>
      <c r="BL55" s="203">
        <f t="shared" si="58"/>
        <v>31</v>
      </c>
      <c r="BM55" s="203">
        <f t="shared" si="59"/>
        <v>4</v>
      </c>
      <c r="BN55" s="203">
        <f t="shared" si="60"/>
        <v>2</v>
      </c>
      <c r="BO55" s="203">
        <f t="shared" si="61"/>
        <v>0</v>
      </c>
      <c r="BP55" s="203">
        <f t="shared" si="62"/>
        <v>0</v>
      </c>
      <c r="BQ55" s="204">
        <f t="shared" si="63"/>
        <v>1</v>
      </c>
      <c r="BR55" s="205">
        <f t="shared" si="64"/>
        <v>7</v>
      </c>
      <c r="BS55" s="69"/>
      <c r="BU55" s="1">
        <f>BC55+BK55</f>
        <v>60</v>
      </c>
      <c r="BV55" s="1">
        <f t="shared" ref="BV55:BV72" si="320">SUM(BJ55,BR55)</f>
        <v>13</v>
      </c>
    </row>
    <row r="56" spans="1:76" ht="36" customHeight="1" thickBot="1" x14ac:dyDescent="0.3">
      <c r="A56" s="462"/>
      <c r="B56" s="463"/>
      <c r="C56" s="463"/>
      <c r="D56" s="463"/>
      <c r="E56" s="463"/>
      <c r="F56" s="464"/>
      <c r="G56" s="216">
        <f t="shared" si="37"/>
        <v>71</v>
      </c>
      <c r="H56" s="273">
        <f t="shared" ref="H56:M56" si="321">SUM(H51:H55)</f>
        <v>47</v>
      </c>
      <c r="I56" s="274">
        <f t="shared" si="321"/>
        <v>9</v>
      </c>
      <c r="J56" s="275">
        <f t="shared" si="321"/>
        <v>10</v>
      </c>
      <c r="K56" s="275">
        <f t="shared" si="321"/>
        <v>3</v>
      </c>
      <c r="L56" s="275">
        <f t="shared" si="321"/>
        <v>0</v>
      </c>
      <c r="M56" s="273">
        <f t="shared" si="321"/>
        <v>2</v>
      </c>
      <c r="N56" s="206">
        <f t="shared" si="38"/>
        <v>24</v>
      </c>
      <c r="O56" s="216">
        <f t="shared" si="39"/>
        <v>79</v>
      </c>
      <c r="P56" s="273">
        <f t="shared" ref="P56:U56" si="322">SUM(P51:P55)</f>
        <v>61</v>
      </c>
      <c r="Q56" s="274">
        <f t="shared" si="322"/>
        <v>7</v>
      </c>
      <c r="R56" s="275">
        <f t="shared" si="322"/>
        <v>8</v>
      </c>
      <c r="S56" s="275">
        <f t="shared" si="322"/>
        <v>2</v>
      </c>
      <c r="T56" s="275">
        <f t="shared" si="322"/>
        <v>1</v>
      </c>
      <c r="U56" s="273">
        <f t="shared" si="322"/>
        <v>0</v>
      </c>
      <c r="V56" s="276">
        <f t="shared" si="40"/>
        <v>18</v>
      </c>
      <c r="W56" s="216">
        <f t="shared" si="41"/>
        <v>45</v>
      </c>
      <c r="X56" s="273">
        <f t="shared" ref="X56:AC56" si="323">SUM(X51:X55)</f>
        <v>28</v>
      </c>
      <c r="Y56" s="274">
        <f t="shared" si="323"/>
        <v>3</v>
      </c>
      <c r="Z56" s="275">
        <f t="shared" si="323"/>
        <v>4</v>
      </c>
      <c r="AA56" s="275">
        <f t="shared" si="323"/>
        <v>2</v>
      </c>
      <c r="AB56" s="275">
        <f t="shared" si="323"/>
        <v>4</v>
      </c>
      <c r="AC56" s="273">
        <f t="shared" si="323"/>
        <v>4</v>
      </c>
      <c r="AD56" s="206">
        <f t="shared" si="42"/>
        <v>17</v>
      </c>
      <c r="AE56" s="216">
        <f t="shared" si="43"/>
        <v>66</v>
      </c>
      <c r="AF56" s="273">
        <f t="shared" ref="AF56:AK56" si="324">SUM(AF51:AF55)</f>
        <v>53</v>
      </c>
      <c r="AG56" s="274">
        <f t="shared" si="324"/>
        <v>5</v>
      </c>
      <c r="AH56" s="275">
        <f t="shared" si="324"/>
        <v>3</v>
      </c>
      <c r="AI56" s="275">
        <f t="shared" si="324"/>
        <v>2</v>
      </c>
      <c r="AJ56" s="275">
        <f t="shared" si="324"/>
        <v>1</v>
      </c>
      <c r="AK56" s="273">
        <f t="shared" si="324"/>
        <v>2</v>
      </c>
      <c r="AL56" s="276">
        <f t="shared" si="44"/>
        <v>13</v>
      </c>
      <c r="AM56" s="216">
        <f t="shared" si="45"/>
        <v>45</v>
      </c>
      <c r="AN56" s="273">
        <f t="shared" ref="AN56:AS56" si="325">SUM(AN51:AN55)</f>
        <v>30</v>
      </c>
      <c r="AO56" s="274">
        <f t="shared" si="325"/>
        <v>5</v>
      </c>
      <c r="AP56" s="275">
        <f t="shared" si="325"/>
        <v>3</v>
      </c>
      <c r="AQ56" s="275">
        <f t="shared" si="325"/>
        <v>2</v>
      </c>
      <c r="AR56" s="275">
        <f t="shared" si="325"/>
        <v>1</v>
      </c>
      <c r="AS56" s="273">
        <f t="shared" si="325"/>
        <v>4</v>
      </c>
      <c r="AT56" s="277">
        <f t="shared" si="46"/>
        <v>15</v>
      </c>
      <c r="AU56" s="216">
        <f t="shared" si="47"/>
        <v>50</v>
      </c>
      <c r="AV56" s="273">
        <f t="shared" ref="AV56:BA56" si="326">SUM(AV51:AV55)</f>
        <v>41</v>
      </c>
      <c r="AW56" s="274">
        <f t="shared" si="326"/>
        <v>4</v>
      </c>
      <c r="AX56" s="275">
        <f t="shared" si="326"/>
        <v>4</v>
      </c>
      <c r="AY56" s="275">
        <f t="shared" si="326"/>
        <v>0</v>
      </c>
      <c r="AZ56" s="275">
        <f t="shared" si="326"/>
        <v>1</v>
      </c>
      <c r="BA56" s="273">
        <f t="shared" si="326"/>
        <v>0</v>
      </c>
      <c r="BB56" s="206">
        <f t="shared" si="48"/>
        <v>9</v>
      </c>
      <c r="BC56" s="216">
        <f t="shared" si="49"/>
        <v>161</v>
      </c>
      <c r="BD56" s="217">
        <f t="shared" si="50"/>
        <v>105</v>
      </c>
      <c r="BE56" s="217">
        <f t="shared" si="51"/>
        <v>17</v>
      </c>
      <c r="BF56" s="217">
        <f t="shared" si="52"/>
        <v>17</v>
      </c>
      <c r="BG56" s="217">
        <f t="shared" si="53"/>
        <v>7</v>
      </c>
      <c r="BH56" s="217">
        <f t="shared" si="54"/>
        <v>5</v>
      </c>
      <c r="BI56" s="218">
        <f t="shared" si="55"/>
        <v>10</v>
      </c>
      <c r="BJ56" s="206">
        <f t="shared" si="56"/>
        <v>56</v>
      </c>
      <c r="BK56" s="216">
        <f t="shared" si="57"/>
        <v>195</v>
      </c>
      <c r="BL56" s="217">
        <f t="shared" si="58"/>
        <v>155</v>
      </c>
      <c r="BM56" s="217">
        <f t="shared" si="59"/>
        <v>16</v>
      </c>
      <c r="BN56" s="217">
        <f t="shared" si="60"/>
        <v>15</v>
      </c>
      <c r="BO56" s="217">
        <f t="shared" si="61"/>
        <v>4</v>
      </c>
      <c r="BP56" s="217">
        <f t="shared" si="62"/>
        <v>3</v>
      </c>
      <c r="BQ56" s="218">
        <f t="shared" si="63"/>
        <v>2</v>
      </c>
      <c r="BR56" s="206">
        <f t="shared" si="64"/>
        <v>40</v>
      </c>
      <c r="BS56" s="69"/>
      <c r="BU56" s="1">
        <f>BC56+BK56</f>
        <v>356</v>
      </c>
      <c r="BV56" s="1">
        <f t="shared" si="320"/>
        <v>96</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71</v>
      </c>
      <c r="H83" s="280">
        <f t="shared" ref="H83:M83" si="547">SUM(H82,H78,H74,H70,H65,H61,H56,H50,H44,H39,H34,H28,H22)</f>
        <v>47</v>
      </c>
      <c r="I83" s="219">
        <f t="shared" si="547"/>
        <v>9</v>
      </c>
      <c r="J83" s="281">
        <f t="shared" si="547"/>
        <v>10</v>
      </c>
      <c r="K83" s="281">
        <f t="shared" si="547"/>
        <v>3</v>
      </c>
      <c r="L83" s="281">
        <f t="shared" si="547"/>
        <v>0</v>
      </c>
      <c r="M83" s="280">
        <f t="shared" si="547"/>
        <v>2</v>
      </c>
      <c r="N83" s="222">
        <f>SUM(I83:M83)</f>
        <v>24</v>
      </c>
      <c r="O83" s="219">
        <f t="shared" ref="O83:O102" si="548">P83+V83</f>
        <v>79</v>
      </c>
      <c r="P83" s="280">
        <f t="shared" ref="P83:U83" si="549">SUM(P82,P78,P74,P70,P65,P61,P56,P50,P44,P39,P34,P28,P22)</f>
        <v>61</v>
      </c>
      <c r="Q83" s="219">
        <f t="shared" si="549"/>
        <v>7</v>
      </c>
      <c r="R83" s="281">
        <f t="shared" si="549"/>
        <v>8</v>
      </c>
      <c r="S83" s="281">
        <f t="shared" si="549"/>
        <v>2</v>
      </c>
      <c r="T83" s="281">
        <f t="shared" si="549"/>
        <v>1</v>
      </c>
      <c r="U83" s="280">
        <f t="shared" si="549"/>
        <v>0</v>
      </c>
      <c r="V83" s="282">
        <f t="shared" ref="V83:V102" si="550">SUM(Q83:U83)</f>
        <v>18</v>
      </c>
      <c r="W83" s="219">
        <f t="shared" ref="W83:W102" si="551">X83+AD83</f>
        <v>45</v>
      </c>
      <c r="X83" s="280">
        <f t="shared" ref="X83:AC83" si="552">SUM(X82,X78,X74,X70,X65,X61,X56,X50,X44,X39,X34,X28,X22)</f>
        <v>28</v>
      </c>
      <c r="Y83" s="219">
        <f t="shared" si="552"/>
        <v>3</v>
      </c>
      <c r="Z83" s="281">
        <f t="shared" si="552"/>
        <v>4</v>
      </c>
      <c r="AA83" s="281">
        <f t="shared" si="552"/>
        <v>2</v>
      </c>
      <c r="AB83" s="281">
        <f t="shared" si="552"/>
        <v>4</v>
      </c>
      <c r="AC83" s="280">
        <f t="shared" si="552"/>
        <v>4</v>
      </c>
      <c r="AD83" s="222">
        <f t="shared" ref="AD83:AD102" si="553">SUM(Y83:AC83)</f>
        <v>17</v>
      </c>
      <c r="AE83" s="219">
        <f t="shared" ref="AE83:AE102" si="554">AF83+AL83</f>
        <v>66</v>
      </c>
      <c r="AF83" s="280">
        <f t="shared" ref="AF83:AK83" si="555">SUM(AF82,AF78,AF74,AF70,AF65,AF61,AF56,AF50,AF44,AF39,AF34,AF28,AF22)</f>
        <v>53</v>
      </c>
      <c r="AG83" s="219">
        <f t="shared" si="555"/>
        <v>5</v>
      </c>
      <c r="AH83" s="281">
        <f t="shared" si="555"/>
        <v>3</v>
      </c>
      <c r="AI83" s="281">
        <f t="shared" si="555"/>
        <v>2</v>
      </c>
      <c r="AJ83" s="281">
        <f t="shared" si="555"/>
        <v>1</v>
      </c>
      <c r="AK83" s="280">
        <f t="shared" si="555"/>
        <v>2</v>
      </c>
      <c r="AL83" s="282">
        <f t="shared" ref="AL83:AL102" si="556">SUM(AG83:AK83)</f>
        <v>13</v>
      </c>
      <c r="AM83" s="219">
        <f t="shared" ref="AM83:AM102" si="557">AN83+AT83</f>
        <v>45</v>
      </c>
      <c r="AN83" s="280">
        <f t="shared" ref="AN83:AS83" si="558">SUM(AN82,AN78,AN74,AN70,AN65,AN61,AN56,AN50,AN44,AN39,AN34,AN28,AN22)</f>
        <v>30</v>
      </c>
      <c r="AO83" s="219">
        <f t="shared" si="558"/>
        <v>5</v>
      </c>
      <c r="AP83" s="281">
        <f t="shared" si="558"/>
        <v>3</v>
      </c>
      <c r="AQ83" s="281">
        <f t="shared" si="558"/>
        <v>2</v>
      </c>
      <c r="AR83" s="281">
        <f t="shared" si="558"/>
        <v>1</v>
      </c>
      <c r="AS83" s="280">
        <f t="shared" si="558"/>
        <v>4</v>
      </c>
      <c r="AT83" s="283">
        <f t="shared" ref="AT83:AT102" si="559">SUM(AO83:AS83)</f>
        <v>15</v>
      </c>
      <c r="AU83" s="219">
        <f t="shared" ref="AU83:AU102" si="560">AV83+BB83</f>
        <v>50</v>
      </c>
      <c r="AV83" s="280">
        <f t="shared" ref="AV83:BA83" si="561">SUM(AV82,AV78,AV74,AV70,AV65,AV61,AV56,AV50,AV44,AV39,AV34,AV28,AV22)</f>
        <v>41</v>
      </c>
      <c r="AW83" s="219">
        <f t="shared" si="561"/>
        <v>4</v>
      </c>
      <c r="AX83" s="281">
        <f t="shared" si="561"/>
        <v>4</v>
      </c>
      <c r="AY83" s="281">
        <f t="shared" si="561"/>
        <v>0</v>
      </c>
      <c r="AZ83" s="281">
        <f t="shared" si="561"/>
        <v>1</v>
      </c>
      <c r="BA83" s="280">
        <f t="shared" si="561"/>
        <v>0</v>
      </c>
      <c r="BB83" s="222">
        <f t="shared" ref="BB83:BB102" si="562">SUM(AW83:BA83)</f>
        <v>9</v>
      </c>
      <c r="BC83" s="219">
        <f t="shared" si="530"/>
        <v>161</v>
      </c>
      <c r="BD83" s="220">
        <f t="shared" si="531"/>
        <v>105</v>
      </c>
      <c r="BE83" s="220">
        <f t="shared" si="532"/>
        <v>17</v>
      </c>
      <c r="BF83" s="220">
        <f t="shared" si="533"/>
        <v>17</v>
      </c>
      <c r="BG83" s="220">
        <f>K83+AA83+AQ83</f>
        <v>7</v>
      </c>
      <c r="BH83" s="220">
        <f t="shared" si="535"/>
        <v>5</v>
      </c>
      <c r="BI83" s="221">
        <f t="shared" si="536"/>
        <v>10</v>
      </c>
      <c r="BJ83" s="222">
        <f>N83+AD83+AT83</f>
        <v>56</v>
      </c>
      <c r="BK83" s="219">
        <f t="shared" si="538"/>
        <v>195</v>
      </c>
      <c r="BL83" s="220">
        <f t="shared" si="539"/>
        <v>155</v>
      </c>
      <c r="BM83" s="220">
        <f t="shared" si="540"/>
        <v>16</v>
      </c>
      <c r="BN83" s="220">
        <f t="shared" si="541"/>
        <v>15</v>
      </c>
      <c r="BO83" s="220">
        <f t="shared" si="542"/>
        <v>4</v>
      </c>
      <c r="BP83" s="220">
        <f t="shared" si="543"/>
        <v>3</v>
      </c>
      <c r="BQ83" s="221">
        <f t="shared" si="544"/>
        <v>2</v>
      </c>
      <c r="BR83" s="222">
        <f t="shared" si="545"/>
        <v>40</v>
      </c>
      <c r="BS83" s="69"/>
      <c r="BU83" s="1">
        <f t="shared" si="546"/>
        <v>356</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0</v>
      </c>
      <c r="H125" s="206">
        <f t="shared" si="593"/>
        <v>0</v>
      </c>
      <c r="I125" s="206">
        <f t="shared" si="593"/>
        <v>0</v>
      </c>
      <c r="J125" s="206">
        <f t="shared" si="593"/>
        <v>0</v>
      </c>
      <c r="K125" s="206">
        <f t="shared" si="593"/>
        <v>0</v>
      </c>
      <c r="L125" s="206">
        <f t="shared" si="593"/>
        <v>0</v>
      </c>
      <c r="M125" s="206">
        <f t="shared" si="593"/>
        <v>0</v>
      </c>
      <c r="N125" s="206">
        <f t="shared" si="593"/>
        <v>0</v>
      </c>
      <c r="O125" s="206">
        <f t="shared" si="593"/>
        <v>0</v>
      </c>
      <c r="P125" s="206">
        <f t="shared" si="593"/>
        <v>0</v>
      </c>
      <c r="Q125" s="206">
        <f t="shared" si="593"/>
        <v>0</v>
      </c>
      <c r="R125" s="206">
        <f t="shared" si="593"/>
        <v>0</v>
      </c>
      <c r="S125" s="206">
        <f t="shared" si="593"/>
        <v>0</v>
      </c>
      <c r="T125" s="206">
        <f t="shared" si="593"/>
        <v>0</v>
      </c>
      <c r="U125" s="206">
        <f t="shared" si="593"/>
        <v>0</v>
      </c>
      <c r="V125" s="206">
        <f t="shared" si="593"/>
        <v>0</v>
      </c>
      <c r="W125" s="206">
        <f t="shared" si="593"/>
        <v>0</v>
      </c>
      <c r="X125" s="206">
        <f t="shared" si="593"/>
        <v>0</v>
      </c>
      <c r="Y125" s="206">
        <f t="shared" si="593"/>
        <v>0</v>
      </c>
      <c r="Z125" s="206">
        <f t="shared" si="593"/>
        <v>0</v>
      </c>
      <c r="AA125" s="206">
        <f t="shared" si="593"/>
        <v>0</v>
      </c>
      <c r="AB125" s="206">
        <f t="shared" si="593"/>
        <v>0</v>
      </c>
      <c r="AC125" s="206">
        <f t="shared" si="593"/>
        <v>0</v>
      </c>
      <c r="AD125" s="206">
        <f t="shared" si="593"/>
        <v>0</v>
      </c>
      <c r="AE125" s="206">
        <f t="shared" si="593"/>
        <v>0</v>
      </c>
      <c r="AF125" s="206">
        <f t="shared" si="593"/>
        <v>0</v>
      </c>
      <c r="AG125" s="206">
        <f t="shared" si="593"/>
        <v>0</v>
      </c>
      <c r="AH125" s="206">
        <f t="shared" si="593"/>
        <v>0</v>
      </c>
      <c r="AI125" s="206">
        <f t="shared" si="593"/>
        <v>0</v>
      </c>
      <c r="AJ125" s="206">
        <f t="shared" si="593"/>
        <v>0</v>
      </c>
      <c r="AK125" s="206">
        <f t="shared" si="593"/>
        <v>0</v>
      </c>
      <c r="AL125" s="206">
        <f t="shared" si="593"/>
        <v>0</v>
      </c>
      <c r="AM125" s="206">
        <f t="shared" ref="AM125:BR125" si="594">SUM(AM84:AM124)</f>
        <v>0</v>
      </c>
      <c r="AN125" s="206">
        <f t="shared" si="594"/>
        <v>0</v>
      </c>
      <c r="AO125" s="206">
        <f t="shared" si="594"/>
        <v>0</v>
      </c>
      <c r="AP125" s="206">
        <f t="shared" si="594"/>
        <v>0</v>
      </c>
      <c r="AQ125" s="206">
        <f t="shared" si="594"/>
        <v>0</v>
      </c>
      <c r="AR125" s="206">
        <f t="shared" si="594"/>
        <v>0</v>
      </c>
      <c r="AS125" s="206">
        <f t="shared" si="594"/>
        <v>0</v>
      </c>
      <c r="AT125" s="206">
        <f t="shared" si="594"/>
        <v>0</v>
      </c>
      <c r="AU125" s="206">
        <f t="shared" si="594"/>
        <v>0</v>
      </c>
      <c r="AV125" s="206">
        <f t="shared" si="594"/>
        <v>0</v>
      </c>
      <c r="AW125" s="206">
        <f t="shared" si="594"/>
        <v>0</v>
      </c>
      <c r="AX125" s="206">
        <f t="shared" si="594"/>
        <v>0</v>
      </c>
      <c r="AY125" s="206">
        <f t="shared" si="594"/>
        <v>0</v>
      </c>
      <c r="AZ125" s="206">
        <f t="shared" si="594"/>
        <v>0</v>
      </c>
      <c r="BA125" s="206">
        <f t="shared" si="594"/>
        <v>0</v>
      </c>
      <c r="BB125" s="206">
        <f t="shared" si="594"/>
        <v>0</v>
      </c>
      <c r="BC125" s="206">
        <f t="shared" si="594"/>
        <v>0</v>
      </c>
      <c r="BD125" s="206">
        <f t="shared" si="594"/>
        <v>0</v>
      </c>
      <c r="BE125" s="206">
        <f t="shared" si="594"/>
        <v>0</v>
      </c>
      <c r="BF125" s="206">
        <f t="shared" si="594"/>
        <v>0</v>
      </c>
      <c r="BG125" s="206">
        <f t="shared" si="594"/>
        <v>0</v>
      </c>
      <c r="BH125" s="206">
        <f t="shared" si="594"/>
        <v>0</v>
      </c>
      <c r="BI125" s="206">
        <f t="shared" si="594"/>
        <v>0</v>
      </c>
      <c r="BJ125" s="206">
        <f t="shared" si="594"/>
        <v>0</v>
      </c>
      <c r="BK125" s="206">
        <f t="shared" si="594"/>
        <v>0</v>
      </c>
      <c r="BL125" s="206">
        <f t="shared" si="594"/>
        <v>0</v>
      </c>
      <c r="BM125" s="206">
        <f t="shared" si="594"/>
        <v>0</v>
      </c>
      <c r="BN125" s="206">
        <f t="shared" si="594"/>
        <v>0</v>
      </c>
      <c r="BO125" s="206">
        <f t="shared" si="594"/>
        <v>0</v>
      </c>
      <c r="BP125" s="206">
        <f t="shared" si="594"/>
        <v>0</v>
      </c>
      <c r="BQ125" s="206">
        <f t="shared" si="594"/>
        <v>0</v>
      </c>
      <c r="BR125" s="206">
        <f t="shared" si="594"/>
        <v>0</v>
      </c>
      <c r="BS125" s="69"/>
      <c r="BU125" s="1">
        <f>BC125+BK125</f>
        <v>0</v>
      </c>
      <c r="BV125" s="1">
        <f t="shared" si="435"/>
        <v>0</v>
      </c>
    </row>
    <row r="126" spans="1:79" ht="30" customHeight="1" thickTop="1" thickBot="1" x14ac:dyDescent="0.3">
      <c r="A126" s="483" t="s">
        <v>218</v>
      </c>
      <c r="B126" s="484"/>
      <c r="C126" s="83"/>
      <c r="D126" s="83"/>
      <c r="E126" s="69"/>
      <c r="F126" s="284" t="s">
        <v>35</v>
      </c>
      <c r="G126" s="285">
        <f t="shared" ref="G126:AL126" si="595">SUM(G83,G125)</f>
        <v>71</v>
      </c>
      <c r="H126" s="286">
        <f t="shared" si="595"/>
        <v>47</v>
      </c>
      <c r="I126" s="286">
        <f t="shared" si="595"/>
        <v>9</v>
      </c>
      <c r="J126" s="286">
        <f t="shared" si="595"/>
        <v>10</v>
      </c>
      <c r="K126" s="286">
        <f t="shared" si="595"/>
        <v>3</v>
      </c>
      <c r="L126" s="286">
        <f t="shared" si="595"/>
        <v>0</v>
      </c>
      <c r="M126" s="286">
        <f t="shared" si="595"/>
        <v>2</v>
      </c>
      <c r="N126" s="286">
        <f t="shared" si="595"/>
        <v>24</v>
      </c>
      <c r="O126" s="286">
        <f t="shared" si="595"/>
        <v>79</v>
      </c>
      <c r="P126" s="286">
        <f t="shared" si="595"/>
        <v>61</v>
      </c>
      <c r="Q126" s="286">
        <f t="shared" si="595"/>
        <v>7</v>
      </c>
      <c r="R126" s="286">
        <f t="shared" si="595"/>
        <v>8</v>
      </c>
      <c r="S126" s="286">
        <f t="shared" si="595"/>
        <v>2</v>
      </c>
      <c r="T126" s="286">
        <f t="shared" si="595"/>
        <v>1</v>
      </c>
      <c r="U126" s="286">
        <f t="shared" si="595"/>
        <v>0</v>
      </c>
      <c r="V126" s="286">
        <f t="shared" si="595"/>
        <v>18</v>
      </c>
      <c r="W126" s="286">
        <f t="shared" si="595"/>
        <v>45</v>
      </c>
      <c r="X126" s="286">
        <f t="shared" si="595"/>
        <v>28</v>
      </c>
      <c r="Y126" s="286">
        <f t="shared" si="595"/>
        <v>3</v>
      </c>
      <c r="Z126" s="286">
        <f t="shared" si="595"/>
        <v>4</v>
      </c>
      <c r="AA126" s="286">
        <f t="shared" si="595"/>
        <v>2</v>
      </c>
      <c r="AB126" s="286">
        <f t="shared" si="595"/>
        <v>4</v>
      </c>
      <c r="AC126" s="286">
        <f t="shared" si="595"/>
        <v>4</v>
      </c>
      <c r="AD126" s="286">
        <f t="shared" si="595"/>
        <v>17</v>
      </c>
      <c r="AE126" s="286">
        <f t="shared" si="595"/>
        <v>66</v>
      </c>
      <c r="AF126" s="286">
        <f t="shared" si="595"/>
        <v>53</v>
      </c>
      <c r="AG126" s="286">
        <f t="shared" si="595"/>
        <v>5</v>
      </c>
      <c r="AH126" s="286">
        <f t="shared" si="595"/>
        <v>3</v>
      </c>
      <c r="AI126" s="286">
        <f t="shared" si="595"/>
        <v>2</v>
      </c>
      <c r="AJ126" s="286">
        <f t="shared" si="595"/>
        <v>1</v>
      </c>
      <c r="AK126" s="286">
        <f t="shared" si="595"/>
        <v>2</v>
      </c>
      <c r="AL126" s="286">
        <f t="shared" si="595"/>
        <v>13</v>
      </c>
      <c r="AM126" s="286">
        <f t="shared" ref="AM126:BR126" si="596">SUM(AM83,AM125)</f>
        <v>45</v>
      </c>
      <c r="AN126" s="286">
        <f t="shared" si="596"/>
        <v>30</v>
      </c>
      <c r="AO126" s="286">
        <f t="shared" si="596"/>
        <v>5</v>
      </c>
      <c r="AP126" s="286">
        <f t="shared" si="596"/>
        <v>3</v>
      </c>
      <c r="AQ126" s="286">
        <f t="shared" si="596"/>
        <v>2</v>
      </c>
      <c r="AR126" s="286">
        <f t="shared" si="596"/>
        <v>1</v>
      </c>
      <c r="AS126" s="286">
        <f t="shared" si="596"/>
        <v>4</v>
      </c>
      <c r="AT126" s="286">
        <f t="shared" si="596"/>
        <v>15</v>
      </c>
      <c r="AU126" s="286">
        <f t="shared" si="596"/>
        <v>50</v>
      </c>
      <c r="AV126" s="286">
        <f t="shared" si="596"/>
        <v>41</v>
      </c>
      <c r="AW126" s="286">
        <f t="shared" si="596"/>
        <v>4</v>
      </c>
      <c r="AX126" s="286">
        <f t="shared" si="596"/>
        <v>4</v>
      </c>
      <c r="AY126" s="286">
        <f t="shared" si="596"/>
        <v>0</v>
      </c>
      <c r="AZ126" s="286">
        <f t="shared" si="596"/>
        <v>1</v>
      </c>
      <c r="BA126" s="286">
        <f t="shared" si="596"/>
        <v>0</v>
      </c>
      <c r="BB126" s="286">
        <f t="shared" si="596"/>
        <v>9</v>
      </c>
      <c r="BC126" s="286">
        <f t="shared" si="596"/>
        <v>161</v>
      </c>
      <c r="BD126" s="286">
        <f t="shared" si="596"/>
        <v>105</v>
      </c>
      <c r="BE126" s="286">
        <f t="shared" si="596"/>
        <v>17</v>
      </c>
      <c r="BF126" s="286">
        <f t="shared" si="596"/>
        <v>17</v>
      </c>
      <c r="BG126" s="286">
        <f t="shared" si="596"/>
        <v>7</v>
      </c>
      <c r="BH126" s="286">
        <f t="shared" si="596"/>
        <v>5</v>
      </c>
      <c r="BI126" s="286">
        <f t="shared" si="596"/>
        <v>10</v>
      </c>
      <c r="BJ126" s="286">
        <f t="shared" si="596"/>
        <v>56</v>
      </c>
      <c r="BK126" s="286">
        <f t="shared" si="596"/>
        <v>195</v>
      </c>
      <c r="BL126" s="286">
        <f t="shared" si="596"/>
        <v>155</v>
      </c>
      <c r="BM126" s="286">
        <f t="shared" si="596"/>
        <v>16</v>
      </c>
      <c r="BN126" s="286">
        <f t="shared" si="596"/>
        <v>15</v>
      </c>
      <c r="BO126" s="286">
        <f t="shared" si="596"/>
        <v>4</v>
      </c>
      <c r="BP126" s="286">
        <f t="shared" si="596"/>
        <v>3</v>
      </c>
      <c r="BQ126" s="286">
        <f t="shared" si="596"/>
        <v>2</v>
      </c>
      <c r="BR126" s="286">
        <f t="shared" si="596"/>
        <v>40</v>
      </c>
      <c r="BS126" s="85">
        <f>SUM(BC126+BK126)</f>
        <v>356</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0.6619718309859155</v>
      </c>
      <c r="M127" s="288"/>
      <c r="N127" s="289"/>
      <c r="O127" s="287" t="s">
        <v>23</v>
      </c>
      <c r="P127" s="523" t="s">
        <v>26</v>
      </c>
      <c r="Q127" s="513">
        <v>100</v>
      </c>
      <c r="R127" s="513"/>
      <c r="S127" s="515" t="s">
        <v>27</v>
      </c>
      <c r="T127" s="517">
        <f>+P126/O126</f>
        <v>0.77215189873417722</v>
      </c>
      <c r="U127" s="288"/>
      <c r="V127" s="289"/>
      <c r="W127" s="287" t="s">
        <v>23</v>
      </c>
      <c r="X127" s="523" t="s">
        <v>26</v>
      </c>
      <c r="Y127" s="513">
        <v>100</v>
      </c>
      <c r="Z127" s="513"/>
      <c r="AA127" s="515" t="s">
        <v>27</v>
      </c>
      <c r="AB127" s="517">
        <f>+X126/W126</f>
        <v>0.62222222222222223</v>
      </c>
      <c r="AC127" s="290"/>
      <c r="AD127" s="291"/>
      <c r="AE127" s="287" t="s">
        <v>23</v>
      </c>
      <c r="AF127" s="523" t="s">
        <v>26</v>
      </c>
      <c r="AG127" s="513">
        <v>100</v>
      </c>
      <c r="AH127" s="513"/>
      <c r="AI127" s="515" t="s">
        <v>27</v>
      </c>
      <c r="AJ127" s="517">
        <f>+AF126/AE126</f>
        <v>0.80303030303030298</v>
      </c>
      <c r="AK127" s="290"/>
      <c r="AL127" s="291"/>
      <c r="AM127" s="287" t="s">
        <v>23</v>
      </c>
      <c r="AN127" s="523" t="s">
        <v>26</v>
      </c>
      <c r="AO127" s="513">
        <v>100</v>
      </c>
      <c r="AP127" s="513"/>
      <c r="AQ127" s="515" t="s">
        <v>27</v>
      </c>
      <c r="AR127" s="517">
        <f>+AN126/AM126</f>
        <v>0.66666666666666663</v>
      </c>
      <c r="AS127" s="290"/>
      <c r="AT127" s="292"/>
      <c r="AU127" s="287" t="s">
        <v>23</v>
      </c>
      <c r="AV127" s="523" t="s">
        <v>26</v>
      </c>
      <c r="AW127" s="513">
        <v>100</v>
      </c>
      <c r="AX127" s="513"/>
      <c r="AY127" s="515" t="s">
        <v>27</v>
      </c>
      <c r="AZ127" s="517">
        <f>+AV126/AU126</f>
        <v>0.82</v>
      </c>
      <c r="BA127" s="290"/>
      <c r="BB127" s="292"/>
      <c r="BC127" s="287" t="s">
        <v>23</v>
      </c>
      <c r="BD127" s="523" t="s">
        <v>26</v>
      </c>
      <c r="BE127" s="513">
        <v>100</v>
      </c>
      <c r="BF127" s="513"/>
      <c r="BG127" s="515" t="s">
        <v>27</v>
      </c>
      <c r="BH127" s="517">
        <f>+BD126/BC126</f>
        <v>0.65217391304347827</v>
      </c>
      <c r="BI127" s="290"/>
      <c r="BJ127" s="292"/>
      <c r="BK127" s="287" t="s">
        <v>23</v>
      </c>
      <c r="BL127" s="523" t="s">
        <v>26</v>
      </c>
      <c r="BM127" s="513">
        <v>100</v>
      </c>
      <c r="BN127" s="513"/>
      <c r="BO127" s="515" t="s">
        <v>27</v>
      </c>
      <c r="BP127" s="517">
        <f>+BL126/BK126</f>
        <v>0.79487179487179482</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0.3380281690140845</v>
      </c>
      <c r="M129" s="299"/>
      <c r="N129" s="300"/>
      <c r="O129" s="298" t="s">
        <v>28</v>
      </c>
      <c r="P129" s="519" t="s">
        <v>26</v>
      </c>
      <c r="Q129" s="513">
        <v>100</v>
      </c>
      <c r="R129" s="513"/>
      <c r="S129" s="515" t="s">
        <v>27</v>
      </c>
      <c r="T129" s="521">
        <f>+V126/O126</f>
        <v>0.22784810126582278</v>
      </c>
      <c r="U129" s="299"/>
      <c r="V129" s="300"/>
      <c r="W129" s="298" t="s">
        <v>28</v>
      </c>
      <c r="X129" s="519" t="s">
        <v>26</v>
      </c>
      <c r="Y129" s="513">
        <v>100</v>
      </c>
      <c r="Z129" s="513"/>
      <c r="AA129" s="515" t="s">
        <v>27</v>
      </c>
      <c r="AB129" s="517">
        <f>+AD126/W126</f>
        <v>0.37777777777777777</v>
      </c>
      <c r="AC129" s="299"/>
      <c r="AD129" s="300"/>
      <c r="AE129" s="298" t="s">
        <v>28</v>
      </c>
      <c r="AF129" s="519" t="s">
        <v>26</v>
      </c>
      <c r="AG129" s="513">
        <v>100</v>
      </c>
      <c r="AH129" s="513"/>
      <c r="AI129" s="515" t="s">
        <v>27</v>
      </c>
      <c r="AJ129" s="517">
        <f>+AL126/AE126</f>
        <v>0.19696969696969696</v>
      </c>
      <c r="AK129" s="299"/>
      <c r="AL129" s="300"/>
      <c r="AM129" s="298" t="s">
        <v>28</v>
      </c>
      <c r="AN129" s="519" t="s">
        <v>26</v>
      </c>
      <c r="AO129" s="513">
        <v>100</v>
      </c>
      <c r="AP129" s="513"/>
      <c r="AQ129" s="515" t="s">
        <v>27</v>
      </c>
      <c r="AR129" s="517">
        <f>+AT126/AM126</f>
        <v>0.33333333333333331</v>
      </c>
      <c r="AS129" s="299"/>
      <c r="AT129" s="300"/>
      <c r="AU129" s="298" t="s">
        <v>28</v>
      </c>
      <c r="AV129" s="519" t="s">
        <v>26</v>
      </c>
      <c r="AW129" s="513">
        <v>100</v>
      </c>
      <c r="AX129" s="513"/>
      <c r="AY129" s="515" t="s">
        <v>27</v>
      </c>
      <c r="AZ129" s="517">
        <f>+BB126/AU126</f>
        <v>0.18</v>
      </c>
      <c r="BA129" s="299"/>
      <c r="BB129" s="300"/>
      <c r="BC129" s="298" t="s">
        <v>28</v>
      </c>
      <c r="BD129" s="519" t="s">
        <v>26</v>
      </c>
      <c r="BE129" s="513">
        <v>100</v>
      </c>
      <c r="BF129" s="513"/>
      <c r="BG129" s="515" t="s">
        <v>27</v>
      </c>
      <c r="BH129" s="517">
        <f>+BJ126/BC126</f>
        <v>0.34782608695652173</v>
      </c>
      <c r="BI129" s="299"/>
      <c r="BJ129" s="300"/>
      <c r="BK129" s="298" t="s">
        <v>28</v>
      </c>
      <c r="BL129" s="519" t="s">
        <v>26</v>
      </c>
      <c r="BM129" s="513">
        <v>100</v>
      </c>
      <c r="BN129" s="513"/>
      <c r="BO129" s="515" t="s">
        <v>27</v>
      </c>
      <c r="BP129" s="517">
        <f>+BR126/BK126</f>
        <v>0.20512820512820512</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220</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221</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 01</vt:lpstr>
      <vt:lpstr>EB 05</vt:lpstr>
      <vt:lpstr>'EB 01-A2'!Área_de_impresión</vt:lpstr>
      <vt:lpstr>'EB 01-A2 BECADOS 01'!Área_de_impresión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2022-02-01T15:25:15Z</cp:lastPrinted>
  <dcterms:created xsi:type="dcterms:W3CDTF">2013-01-25T22:21:15Z</dcterms:created>
  <dcterms:modified xsi:type="dcterms:W3CDTF">2022-02-02T19:00:46Z</dcterms:modified>
</cp:coreProperties>
</file>